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730" windowHeight="11760"/>
  </bookViews>
  <sheets>
    <sheet name="%masa chorizo embutidos" sheetId="1" r:id="rId1"/>
    <sheet name="%Masa Salchicha Embutido" sheetId="2" r:id="rId2"/>
  </sheets>
  <calcPr calcId="125725"/>
</workbook>
</file>

<file path=xl/calcChain.xml><?xml version="1.0" encoding="utf-8"?>
<calcChain xmlns="http://schemas.openxmlformats.org/spreadsheetml/2006/main">
  <c r="P44" i="1"/>
  <c r="O44"/>
  <c r="O36"/>
  <c r="O37"/>
  <c r="O38"/>
  <c r="O39"/>
  <c r="O40"/>
  <c r="O41"/>
  <c r="O42"/>
  <c r="O43"/>
  <c r="O35"/>
  <c r="Q75" i="2"/>
  <c r="P75"/>
  <c r="N75"/>
  <c r="L75"/>
  <c r="J75"/>
  <c r="F75"/>
  <c r="G75"/>
  <c r="Q74"/>
  <c r="P74"/>
  <c r="P73"/>
  <c r="N74"/>
  <c r="L74"/>
  <c r="J74"/>
  <c r="G74"/>
  <c r="F74"/>
  <c r="Q65"/>
  <c r="P65"/>
  <c r="N65"/>
  <c r="L65"/>
  <c r="J65"/>
  <c r="G65"/>
  <c r="F65"/>
  <c r="Q64"/>
  <c r="P64"/>
  <c r="N64"/>
  <c r="L64"/>
  <c r="J64"/>
  <c r="G64"/>
  <c r="F64"/>
  <c r="D102"/>
  <c r="P19"/>
  <c r="L19"/>
  <c r="N19" s="1"/>
  <c r="J19"/>
  <c r="F19"/>
  <c r="G19" s="1"/>
  <c r="I105" l="1"/>
  <c r="I104"/>
  <c r="J104" s="1"/>
  <c r="I103"/>
  <c r="I102"/>
  <c r="J102" s="1"/>
  <c r="X105"/>
  <c r="Y105" s="1"/>
  <c r="S105"/>
  <c r="T105" s="1"/>
  <c r="N105"/>
  <c r="O105" s="1"/>
  <c r="J105"/>
  <c r="E105"/>
  <c r="D105"/>
  <c r="Y104"/>
  <c r="X104"/>
  <c r="T104"/>
  <c r="S104"/>
  <c r="O104"/>
  <c r="N104"/>
  <c r="E104"/>
  <c r="D104"/>
  <c r="Y103"/>
  <c r="X103"/>
  <c r="T103"/>
  <c r="S103"/>
  <c r="O103"/>
  <c r="N103"/>
  <c r="J103"/>
  <c r="D103"/>
  <c r="E103" s="1"/>
  <c r="X102"/>
  <c r="Y102" s="1"/>
  <c r="S102"/>
  <c r="T102" s="1"/>
  <c r="N102"/>
  <c r="O102" s="1"/>
  <c r="E102"/>
  <c r="U79" i="1"/>
  <c r="T79"/>
  <c r="O79"/>
  <c r="N79"/>
  <c r="J79"/>
  <c r="I79"/>
  <c r="E79"/>
  <c r="D79"/>
  <c r="U78"/>
  <c r="T78"/>
  <c r="O78"/>
  <c r="N78"/>
  <c r="J78"/>
  <c r="I78"/>
  <c r="E78"/>
  <c r="D78"/>
  <c r="U77"/>
  <c r="T77"/>
  <c r="O77"/>
  <c r="N77"/>
  <c r="J77"/>
  <c r="I77"/>
  <c r="E77"/>
  <c r="D77"/>
  <c r="U76"/>
  <c r="T76"/>
  <c r="O76"/>
  <c r="N76"/>
  <c r="J76"/>
  <c r="I76"/>
  <c r="E76"/>
  <c r="D76"/>
  <c r="P72" i="2" l="1"/>
  <c r="P71"/>
  <c r="P70"/>
  <c r="P63"/>
  <c r="P62"/>
  <c r="P61"/>
  <c r="P60"/>
  <c r="P49"/>
  <c r="P48"/>
  <c r="P47"/>
  <c r="P46"/>
  <c r="P45"/>
  <c r="P44"/>
  <c r="P43"/>
  <c r="P33"/>
  <c r="P32"/>
  <c r="P31"/>
  <c r="P30"/>
  <c r="P29"/>
  <c r="P28"/>
  <c r="P27"/>
  <c r="P18"/>
  <c r="P17"/>
  <c r="P16"/>
  <c r="P15"/>
  <c r="Q61" i="1" l="1"/>
  <c r="P14" i="2"/>
  <c r="R61" i="1" l="1"/>
  <c r="Q62"/>
  <c r="Q63"/>
  <c r="Q64"/>
  <c r="Q65"/>
  <c r="Q66"/>
  <c r="Q67"/>
  <c r="Q68"/>
  <c r="Q69"/>
  <c r="P69"/>
  <c r="P68"/>
  <c r="P67"/>
  <c r="P66"/>
  <c r="P65"/>
  <c r="P64"/>
  <c r="P63"/>
  <c r="P62"/>
  <c r="P61"/>
  <c r="R49"/>
  <c r="Q50"/>
  <c r="Q51"/>
  <c r="Q52"/>
  <c r="Q53"/>
  <c r="Q54"/>
  <c r="Q55"/>
  <c r="P51"/>
  <c r="Q49"/>
  <c r="P55"/>
  <c r="P54"/>
  <c r="P53"/>
  <c r="P52"/>
  <c r="P50"/>
  <c r="P49"/>
  <c r="R35"/>
  <c r="Q36"/>
  <c r="Q37"/>
  <c r="Q38"/>
  <c r="Q39"/>
  <c r="Q40"/>
  <c r="Q41"/>
  <c r="Q42"/>
  <c r="Q43"/>
  <c r="Q35"/>
  <c r="P43"/>
  <c r="P42"/>
  <c r="P41"/>
  <c r="P40"/>
  <c r="P39"/>
  <c r="P38"/>
  <c r="P37"/>
  <c r="P36"/>
  <c r="P35"/>
  <c r="R15"/>
  <c r="Q16"/>
  <c r="Q17"/>
  <c r="Q18"/>
  <c r="Q19"/>
  <c r="Q20"/>
  <c r="Q21"/>
  <c r="Q22"/>
  <c r="Q23"/>
  <c r="Q24"/>
  <c r="Q25"/>
  <c r="Q26"/>
  <c r="Q27"/>
  <c r="Q28"/>
  <c r="Q29"/>
  <c r="Q15"/>
  <c r="P29"/>
  <c r="P28"/>
  <c r="P27"/>
  <c r="P26"/>
  <c r="P25"/>
  <c r="P24"/>
  <c r="P23"/>
  <c r="P22"/>
  <c r="P21"/>
  <c r="P20"/>
  <c r="P19"/>
  <c r="P18"/>
  <c r="P17"/>
  <c r="P16"/>
  <c r="P15"/>
  <c r="J63" i="2"/>
  <c r="L63" s="1"/>
  <c r="N63" s="1"/>
  <c r="F63"/>
  <c r="G63" s="1"/>
  <c r="J73"/>
  <c r="L73" s="1"/>
  <c r="N73" s="1"/>
  <c r="G73"/>
  <c r="F73"/>
  <c r="L33"/>
  <c r="N33" s="1"/>
  <c r="J33"/>
  <c r="G33"/>
  <c r="F33"/>
  <c r="L18"/>
  <c r="N18" s="1"/>
  <c r="J18"/>
  <c r="G18"/>
  <c r="F18"/>
  <c r="L49"/>
  <c r="N49" s="1"/>
  <c r="J49"/>
  <c r="G49"/>
  <c r="F49"/>
  <c r="J62"/>
  <c r="L62" s="1"/>
  <c r="N62" s="1"/>
  <c r="F62"/>
  <c r="G62" s="1"/>
  <c r="J72"/>
  <c r="L72" s="1"/>
  <c r="N72" s="1"/>
  <c r="F72"/>
  <c r="G72" s="1"/>
  <c r="J84"/>
  <c r="L84" s="1"/>
  <c r="N84" s="1"/>
  <c r="F84"/>
  <c r="G84" s="1"/>
  <c r="J32"/>
  <c r="L32" s="1"/>
  <c r="N32" s="1"/>
  <c r="F32"/>
  <c r="G32" s="1"/>
  <c r="J17"/>
  <c r="L17" s="1"/>
  <c r="N17" s="1"/>
  <c r="G17"/>
  <c r="F17"/>
  <c r="I43" i="1"/>
  <c r="K43" s="1"/>
  <c r="M43" s="1"/>
  <c r="F43"/>
  <c r="I55"/>
  <c r="K55" s="1"/>
  <c r="M55" s="1"/>
  <c r="F55"/>
  <c r="AC11" i="2" l="1"/>
  <c r="AD44"/>
  <c r="AE67"/>
  <c r="AE57"/>
  <c r="AD89"/>
  <c r="W29"/>
  <c r="V35" i="1"/>
  <c r="AC63"/>
  <c r="AC46"/>
  <c r="W28"/>
  <c r="J31" i="2" l="1"/>
  <c r="L31" s="1"/>
  <c r="N31" s="1"/>
  <c r="F31"/>
  <c r="G31" s="1"/>
  <c r="J16"/>
  <c r="L16" s="1"/>
  <c r="F16"/>
  <c r="G16" s="1"/>
  <c r="J48"/>
  <c r="L48" s="1"/>
  <c r="N48" s="1"/>
  <c r="F48"/>
  <c r="G48" s="1"/>
  <c r="I54" i="1"/>
  <c r="K54" s="1"/>
  <c r="M54" s="1"/>
  <c r="F54"/>
  <c r="I69"/>
  <c r="K69" s="1"/>
  <c r="M69" s="1"/>
  <c r="F69"/>
  <c r="I42"/>
  <c r="K42" s="1"/>
  <c r="M42" s="1"/>
  <c r="F42"/>
  <c r="I68"/>
  <c r="K68" s="1"/>
  <c r="M68" s="1"/>
  <c r="F68"/>
  <c r="I29"/>
  <c r="K29" s="1"/>
  <c r="M29" s="1"/>
  <c r="F29"/>
  <c r="F28"/>
  <c r="F27"/>
  <c r="I28"/>
  <c r="K28" s="1"/>
  <c r="M28" s="1"/>
  <c r="I41"/>
  <c r="K41" s="1"/>
  <c r="F41"/>
  <c r="J82" i="2"/>
  <c r="L82" s="1"/>
  <c r="N82" s="1"/>
  <c r="J83"/>
  <c r="L83" s="1"/>
  <c r="N83" s="1"/>
  <c r="J81"/>
  <c r="L81" s="1"/>
  <c r="J71"/>
  <c r="L71" s="1"/>
  <c r="N71" s="1"/>
  <c r="J70"/>
  <c r="L70" s="1"/>
  <c r="J61"/>
  <c r="L61" s="1"/>
  <c r="J60"/>
  <c r="L60" s="1"/>
  <c r="N60" s="1"/>
  <c r="J47"/>
  <c r="L47" s="1"/>
  <c r="N47" s="1"/>
  <c r="J44"/>
  <c r="L44" s="1"/>
  <c r="J45"/>
  <c r="L45" s="1"/>
  <c r="N45" s="1"/>
  <c r="J46"/>
  <c r="L46" s="1"/>
  <c r="N46" s="1"/>
  <c r="J43"/>
  <c r="L43" s="1"/>
  <c r="N43" s="1"/>
  <c r="J29"/>
  <c r="L29" s="1"/>
  <c r="N29" s="1"/>
  <c r="J30"/>
  <c r="L30" s="1"/>
  <c r="N30" s="1"/>
  <c r="J28"/>
  <c r="L28" s="1"/>
  <c r="J27"/>
  <c r="L27" s="1"/>
  <c r="N27" s="1"/>
  <c r="J15"/>
  <c r="L15" s="1"/>
  <c r="N15" s="1"/>
  <c r="J14"/>
  <c r="L14" s="1"/>
  <c r="N14" s="1"/>
  <c r="I66" i="1"/>
  <c r="K66" s="1"/>
  <c r="M66" s="1"/>
  <c r="I67"/>
  <c r="K67" s="1"/>
  <c r="M67" s="1"/>
  <c r="I65"/>
  <c r="K65" s="1"/>
  <c r="M65" s="1"/>
  <c r="N65" s="1"/>
  <c r="I64"/>
  <c r="K64" s="1"/>
  <c r="M64" s="1"/>
  <c r="I63"/>
  <c r="K63" s="1"/>
  <c r="I62"/>
  <c r="K62" s="1"/>
  <c r="M62" s="1"/>
  <c r="I61"/>
  <c r="K61" s="1"/>
  <c r="M61" s="1"/>
  <c r="I50"/>
  <c r="K50" s="1"/>
  <c r="M50" s="1"/>
  <c r="I51"/>
  <c r="K51" s="1"/>
  <c r="M51" s="1"/>
  <c r="I52"/>
  <c r="K52" s="1"/>
  <c r="M52" s="1"/>
  <c r="I53"/>
  <c r="K53" s="1"/>
  <c r="M53" s="1"/>
  <c r="I49"/>
  <c r="K49" s="1"/>
  <c r="I36"/>
  <c r="K36" s="1"/>
  <c r="M36" s="1"/>
  <c r="I37"/>
  <c r="I38"/>
  <c r="K38" s="1"/>
  <c r="M38" s="1"/>
  <c r="I39"/>
  <c r="K39" s="1"/>
  <c r="M39" s="1"/>
  <c r="I40"/>
  <c r="K40" s="1"/>
  <c r="M40" s="1"/>
  <c r="K37"/>
  <c r="M37" s="1"/>
  <c r="I35"/>
  <c r="K35" s="1"/>
  <c r="M35" s="1"/>
  <c r="I16"/>
  <c r="K16" s="1"/>
  <c r="M16" s="1"/>
  <c r="I17"/>
  <c r="K17" s="1"/>
  <c r="M17" s="1"/>
  <c r="I18"/>
  <c r="K18" s="1"/>
  <c r="M18" s="1"/>
  <c r="I19"/>
  <c r="K19" s="1"/>
  <c r="M19" s="1"/>
  <c r="I20"/>
  <c r="K20" s="1"/>
  <c r="M20" s="1"/>
  <c r="I21"/>
  <c r="K21" s="1"/>
  <c r="M21" s="1"/>
  <c r="I22"/>
  <c r="K22" s="1"/>
  <c r="M22" s="1"/>
  <c r="I23"/>
  <c r="K23" s="1"/>
  <c r="M23" s="1"/>
  <c r="I24"/>
  <c r="I25"/>
  <c r="K25" s="1"/>
  <c r="M25" s="1"/>
  <c r="I26"/>
  <c r="K26" s="1"/>
  <c r="M26" s="1"/>
  <c r="I27"/>
  <c r="K27" s="1"/>
  <c r="M27" s="1"/>
  <c r="I15"/>
  <c r="K15" s="1"/>
  <c r="M15" s="1"/>
  <c r="N61" i="2" l="1"/>
  <c r="U58"/>
  <c r="U59" s="1"/>
  <c r="X58" s="1"/>
  <c r="N28"/>
  <c r="V24"/>
  <c r="V25" s="1"/>
  <c r="Y24" s="1"/>
  <c r="K24" i="1"/>
  <c r="M24" s="1"/>
  <c r="W25"/>
  <c r="N81" i="2"/>
  <c r="V89"/>
  <c r="N70"/>
  <c r="V69"/>
  <c r="N44"/>
  <c r="V45"/>
  <c r="N16"/>
  <c r="V10"/>
  <c r="M63" i="1"/>
  <c r="V62"/>
  <c r="M49"/>
  <c r="V49"/>
  <c r="N28"/>
  <c r="M41"/>
  <c r="W43"/>
  <c r="X44" s="1"/>
  <c r="U43"/>
  <c r="T44" s="1"/>
  <c r="U36" s="1"/>
  <c r="V36" s="1"/>
  <c r="N23"/>
  <c r="N19"/>
  <c r="X25" i="2" l="1"/>
  <c r="V30" s="1"/>
  <c r="AA24"/>
  <c r="AB25" s="1"/>
  <c r="W59"/>
  <c r="Z58"/>
  <c r="AA59" s="1"/>
  <c r="V26" i="1"/>
  <c r="V29" s="1"/>
  <c r="W29" s="1"/>
  <c r="Y25"/>
  <c r="Z26" s="1"/>
  <c r="X89" i="2"/>
  <c r="Y90" s="1"/>
  <c r="U90"/>
  <c r="AC90" s="1"/>
  <c r="AD90" s="1"/>
  <c r="X69"/>
  <c r="Y70" s="1"/>
  <c r="U70"/>
  <c r="X45"/>
  <c r="Y46" s="1"/>
  <c r="U46"/>
  <c r="X10"/>
  <c r="Y11" s="1"/>
  <c r="U11"/>
  <c r="Q19" s="1"/>
  <c r="X62" i="1"/>
  <c r="Y63" s="1"/>
  <c r="U63"/>
  <c r="AB64" s="1"/>
  <c r="AC64"/>
  <c r="X49"/>
  <c r="Y50" s="1"/>
  <c r="U50"/>
  <c r="AB47" s="1"/>
  <c r="AC47" s="1"/>
  <c r="U14"/>
  <c r="V14" s="1"/>
  <c r="AD58" i="2" l="1"/>
  <c r="AE58" s="1"/>
  <c r="Q61"/>
  <c r="Q63"/>
  <c r="Q62"/>
  <c r="Q60"/>
  <c r="W30"/>
  <c r="Q28"/>
  <c r="Q30"/>
  <c r="Q32"/>
  <c r="Q27"/>
  <c r="Q29"/>
  <c r="Q31"/>
  <c r="Q33"/>
  <c r="AC45"/>
  <c r="AD45" s="1"/>
  <c r="Q44"/>
  <c r="Q46"/>
  <c r="Q48"/>
  <c r="Q43"/>
  <c r="Q45"/>
  <c r="Q47"/>
  <c r="Q49"/>
  <c r="AD68"/>
  <c r="AE68" s="1"/>
  <c r="Q71"/>
  <c r="Q73"/>
  <c r="Q72"/>
  <c r="Q70"/>
  <c r="AB12"/>
  <c r="AC12" s="1"/>
  <c r="Q15"/>
  <c r="Q17"/>
  <c r="Q14"/>
  <c r="Q16"/>
  <c r="Q18"/>
</calcChain>
</file>

<file path=xl/comments1.xml><?xml version="1.0" encoding="utf-8"?>
<comments xmlns="http://schemas.openxmlformats.org/spreadsheetml/2006/main">
  <authors>
    <author>Wz</author>
  </authors>
  <commentList>
    <comment ref="G15" authorId="0">
      <text>
        <r>
          <rPr>
            <b/>
            <sz val="9"/>
            <color indexed="81"/>
            <rFont val="Tahoma"/>
            <family val="2"/>
          </rPr>
          <t>80 unidades desmanado por palo.
5 unidades=550 gr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124 unidades pequeño por palo.
11 unidades=560 gr</t>
        </r>
      </text>
    </comment>
    <comment ref="G49" authorId="0">
      <text>
        <r>
          <rPr>
            <b/>
            <sz val="9"/>
            <color indexed="81"/>
            <rFont val="Tahoma"/>
            <family val="2"/>
          </rPr>
          <t>20 unidades Longaniza Lb por palo. 1 unidad=520 gr</t>
        </r>
      </text>
    </comment>
    <comment ref="G61" authorId="0">
      <text>
        <r>
          <rPr>
            <b/>
            <sz val="9"/>
            <color indexed="81"/>
            <rFont val="Tahoma"/>
            <family val="2"/>
          </rPr>
          <t>124 unidades pequeño por palo.
11 unidades=560 gr</t>
        </r>
      </text>
    </comment>
  </commentList>
</comments>
</file>

<file path=xl/comments2.xml><?xml version="1.0" encoding="utf-8"?>
<comments xmlns="http://schemas.openxmlformats.org/spreadsheetml/2006/main">
  <authors>
    <author>Wz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 xml:space="preserve">10 unidades pesan 1020 gr.
1 palo en promedio tiene 100 unidades 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15 unidades pesan 1020 gr.
1 palo tiene en promedio 130 unidades.</t>
        </r>
      </text>
    </comment>
    <comment ref="H43" authorId="0">
      <text>
        <r>
          <rPr>
            <b/>
            <sz val="9"/>
            <color indexed="81"/>
            <rFont val="Tahoma"/>
            <family val="2"/>
          </rPr>
          <t>15 unidades pesan 570 gr.
1 palo tiene en promedio 120 unidades.</t>
        </r>
      </text>
    </comment>
    <comment ref="H60" authorId="0">
      <text>
        <r>
          <rPr>
            <b/>
            <sz val="9"/>
            <color indexed="81"/>
            <rFont val="Tahoma"/>
            <family val="2"/>
          </rPr>
          <t>11 unidades pesan 570. Cada palo tiene 120 unidades en promedio.</t>
        </r>
      </text>
    </comment>
    <comment ref="H70" authorId="0">
      <text>
        <r>
          <rPr>
            <b/>
            <sz val="9"/>
            <color indexed="81"/>
            <rFont val="Tahoma"/>
            <family val="2"/>
          </rPr>
          <t>9 unidades pesan 570 gr. 1 palo tiene 110 unidades en promedio.</t>
        </r>
      </text>
    </comment>
    <comment ref="H81" authorId="0">
      <text>
        <r>
          <rPr>
            <b/>
            <sz val="9"/>
            <color indexed="81"/>
            <rFont val="Tahoma"/>
            <family val="2"/>
          </rPr>
          <t>24 unidades pesan 570 gr. 1 palo tiene 10 unidades en promedio.</t>
        </r>
      </text>
    </comment>
  </commentList>
</comments>
</file>

<file path=xl/sharedStrings.xml><?xml version="1.0" encoding="utf-8"?>
<sst xmlns="http://schemas.openxmlformats.org/spreadsheetml/2006/main" count="373" uniqueCount="137">
  <si>
    <t>Fecha</t>
  </si>
  <si>
    <t>Inicio</t>
  </si>
  <si>
    <t>Fin</t>
  </si>
  <si>
    <t>Pausa / descripción</t>
  </si>
  <si>
    <t>Tiempo Total</t>
  </si>
  <si>
    <t>Tiempo real</t>
  </si>
  <si>
    <t>Longaniza Paq</t>
  </si>
  <si>
    <t>Peso total</t>
  </si>
  <si>
    <t>Peso bache crudo</t>
  </si>
  <si>
    <t>Peso x palo</t>
  </si>
  <si>
    <t>Total palos</t>
  </si>
  <si>
    <t>Total baches</t>
  </si>
  <si>
    <t>baches programados</t>
  </si>
  <si>
    <t>% producción</t>
  </si>
  <si>
    <t>DESMANADO</t>
  </si>
  <si>
    <t>Desmanado 10 palos</t>
  </si>
  <si>
    <t>Desmanado 20Palos</t>
  </si>
  <si>
    <t>Desmanado 30Palos</t>
  </si>
  <si>
    <t>Desmanado 29Palos</t>
  </si>
  <si>
    <t>Desmanado 145Palos</t>
  </si>
  <si>
    <t>Desmanado 90Palos</t>
  </si>
  <si>
    <t>Desmanado 65Palos</t>
  </si>
  <si>
    <t>PEQUEÑO</t>
  </si>
  <si>
    <t>Pequeño 140 palos</t>
  </si>
  <si>
    <t>Pequeño 100 palos</t>
  </si>
  <si>
    <t>LONGANIZA LB</t>
  </si>
  <si>
    <t>LonganizaLb 30Palos</t>
  </si>
  <si>
    <t>Longaniza Lb 30 palos</t>
  </si>
  <si>
    <t>LonganizaPaq 30Palos</t>
  </si>
  <si>
    <t>LonganizaLb 25Palos</t>
  </si>
  <si>
    <t>LONGANIZA PAQ</t>
  </si>
  <si>
    <t>LonganizaPaq 70Palos</t>
  </si>
  <si>
    <t>LongaPaq palos Maq1</t>
  </si>
  <si>
    <t>LongaPaq palos Maq2</t>
  </si>
  <si>
    <t>Hora de inicio 
del embutido</t>
  </si>
  <si>
    <t>Hora del final
del embutido</t>
  </si>
  <si>
    <t>Cantidad de palos y referencia. Pausas y paradas en el proceso</t>
  </si>
  <si>
    <t>Tiempo total
de embutido</t>
  </si>
  <si>
    <t>Total de palos
embutidos en la fecha</t>
  </si>
  <si>
    <t>Peso total (Kg)
de referencia embutida</t>
  </si>
  <si>
    <t>Peso de un
palo en Kg  (tubo coria) de la referencia</t>
  </si>
  <si>
    <t>Peso teórico según 
receta de un bache crudo de chorizo</t>
  </si>
  <si>
    <t>Total de baches
que se embutieron de la referencia</t>
  </si>
  <si>
    <t>Baches programados de 
chorizo según órden de producción en la fecha</t>
  </si>
  <si>
    <t>Porcentaje que
representa la referencia respecto a la órden de producción de la fecha</t>
  </si>
  <si>
    <t>Día elaboración
del producto</t>
  </si>
  <si>
    <t>REFERENCIA</t>
  </si>
  <si>
    <t>ECONÓMICA MANGUERAX10</t>
  </si>
  <si>
    <t>Tiempo de embutido sin paradas</t>
  </si>
  <si>
    <t>Tiempo Real</t>
  </si>
  <si>
    <t>ECONÓMICA MANGUERAX15</t>
  </si>
  <si>
    <t>Manguerax15 80 palos/97 real</t>
  </si>
  <si>
    <t>Manguerax15 30 palos/34 real</t>
  </si>
  <si>
    <t>Manguerax15 70 palos</t>
  </si>
  <si>
    <t>Mangx15 60Palos/67Real</t>
  </si>
  <si>
    <t>ECONÓMICA ESTERILLA</t>
  </si>
  <si>
    <t>Esterilla 30Palos/32Real</t>
  </si>
  <si>
    <t>Esterilla 30 palos</t>
  </si>
  <si>
    <t>Esterilla 90Palos</t>
  </si>
  <si>
    <t>Esterilla 90 palos</t>
  </si>
  <si>
    <t>Esterilla 55Palos</t>
  </si>
  <si>
    <t>SUPER</t>
  </si>
  <si>
    <t>Super 45Palos</t>
  </si>
  <si>
    <t>Super 20 palos/29 real</t>
  </si>
  <si>
    <t>LONG</t>
  </si>
  <si>
    <t>Long 30Palos</t>
  </si>
  <si>
    <t>Long 20 palos</t>
  </si>
  <si>
    <t>Mini 30Palos</t>
  </si>
  <si>
    <t>MINI</t>
  </si>
  <si>
    <t>120 palos</t>
  </si>
  <si>
    <t>30 palos</t>
  </si>
  <si>
    <t>90 palos</t>
  </si>
  <si>
    <t>22 palos</t>
  </si>
  <si>
    <t>100 palos/95 real</t>
  </si>
  <si>
    <t>MANGUERA ECONOMICA * 10</t>
  </si>
  <si>
    <t>MANGUERA ECONOMICA *15</t>
  </si>
  <si>
    <t>ECONOMICA ESTERRILLA</t>
  </si>
  <si>
    <t>EMBUTIDO</t>
  </si>
  <si>
    <t>HORNEADO</t>
  </si>
  <si>
    <t>TIEMPO DE EMBUTIDO DE UN BACHE</t>
  </si>
  <si>
    <t xml:space="preserve">TIEMPO DE EMBUTIDO DE UN BACHE </t>
  </si>
  <si>
    <t xml:space="preserve">TIEMPO DE EMBUTIDO DE N BACHE </t>
  </si>
  <si>
    <t>UN BACHE</t>
  </si>
  <si>
    <t>TIEM PO DE EMBUTIDO DE UN BACHE DE DESMANAD</t>
  </si>
  <si>
    <t>LONGANIZ LB</t>
  </si>
  <si>
    <t>MANGUER * 15</t>
  </si>
  <si>
    <t>MANGUER * 10</t>
  </si>
  <si>
    <t>ECONOM ESTERRILLA</t>
  </si>
  <si>
    <t>60 palos</t>
  </si>
  <si>
    <t>50 palos</t>
  </si>
  <si>
    <t>70 palos</t>
  </si>
  <si>
    <t>160 palos</t>
  </si>
  <si>
    <t>Tiempo horas</t>
  </si>
  <si>
    <t>Tiempo bache</t>
  </si>
  <si>
    <t>Tiempo por bache</t>
  </si>
  <si>
    <t>Tiempo desmanado</t>
  </si>
  <si>
    <t>Tiempo pequeño</t>
  </si>
  <si>
    <t>Desmanado</t>
  </si>
  <si>
    <t>Pequeño</t>
  </si>
  <si>
    <t>Long Lb</t>
  </si>
  <si>
    <t>Long PAQ</t>
  </si>
  <si>
    <t xml:space="preserve">1 bache </t>
  </si>
  <si>
    <t>89 palos</t>
  </si>
  <si>
    <t>1 bache</t>
  </si>
  <si>
    <t>109 paolos</t>
  </si>
  <si>
    <t xml:space="preserve">81 palos </t>
  </si>
  <si>
    <t>73 palos</t>
  </si>
  <si>
    <t>38 min</t>
  </si>
  <si>
    <t>40 min</t>
  </si>
  <si>
    <t>34 min</t>
  </si>
  <si>
    <t>53 min</t>
  </si>
  <si>
    <t>37 min</t>
  </si>
  <si>
    <t>36 min</t>
  </si>
  <si>
    <t xml:space="preserve">39 min </t>
  </si>
  <si>
    <t>45 min</t>
  </si>
  <si>
    <t>43 min</t>
  </si>
  <si>
    <t>42 min</t>
  </si>
  <si>
    <t>35 min</t>
  </si>
  <si>
    <t>46 min</t>
  </si>
  <si>
    <t>Mang*10</t>
  </si>
  <si>
    <t>Mang*15</t>
  </si>
  <si>
    <t>Esterilla</t>
  </si>
  <si>
    <t xml:space="preserve">super </t>
  </si>
  <si>
    <t>super Long</t>
  </si>
  <si>
    <t>72 palos</t>
  </si>
  <si>
    <t>84 palos</t>
  </si>
  <si>
    <t>111 palos</t>
  </si>
  <si>
    <t xml:space="preserve">99 palos </t>
  </si>
  <si>
    <t>32 min</t>
  </si>
  <si>
    <t>33 min</t>
  </si>
  <si>
    <t>30 min</t>
  </si>
  <si>
    <t>28 min</t>
  </si>
  <si>
    <t>30min</t>
  </si>
  <si>
    <t>39 min</t>
  </si>
  <si>
    <t>120 palos/117 real</t>
  </si>
  <si>
    <t>160 palos/165 real</t>
  </si>
  <si>
    <t>25 palos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</si>
</sst>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%"/>
    <numFmt numFmtId="166" formatCode="#.##"/>
    <numFmt numFmtId="167" formatCode="0.0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indexed="81"/>
      <name val="Tahoma"/>
      <family val="2"/>
    </font>
    <font>
      <sz val="20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96">
    <xf numFmtId="0" fontId="0" fillId="0" borderId="0" xfId="0"/>
    <xf numFmtId="0" fontId="0" fillId="0" borderId="0" xfId="0"/>
    <xf numFmtId="1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/>
    <xf numFmtId="165" fontId="0" fillId="0" borderId="1" xfId="1" applyNumberFormat="1" applyFont="1" applyBorder="1"/>
    <xf numFmtId="0" fontId="0" fillId="0" borderId="1" xfId="0" applyBorder="1"/>
    <xf numFmtId="46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164" fontId="0" fillId="0" borderId="0" xfId="0" applyNumberFormat="1" applyBorder="1"/>
    <xf numFmtId="165" fontId="0" fillId="0" borderId="0" xfId="1" applyNumberFormat="1" applyFont="1" applyBorder="1"/>
    <xf numFmtId="21" fontId="0" fillId="0" borderId="0" xfId="0" applyNumberFormat="1" applyBorder="1"/>
    <xf numFmtId="46" fontId="0" fillId="0" borderId="0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14" fontId="0" fillId="0" borderId="1" xfId="0" applyNumberFormat="1" applyBorder="1"/>
    <xf numFmtId="14" fontId="0" fillId="0" borderId="0" xfId="0" applyNumberFormat="1" applyBorder="1"/>
    <xf numFmtId="0" fontId="0" fillId="0" borderId="0" xfId="0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0" fontId="0" fillId="0" borderId="0" xfId="0" quotePrefix="1" applyBorder="1"/>
    <xf numFmtId="0" fontId="0" fillId="0" borderId="0" xfId="0" applyBorder="1" applyAlignment="1"/>
    <xf numFmtId="21" fontId="0" fillId="0" borderId="0" xfId="0" applyNumberFormat="1" applyBorder="1" applyAlignment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46" fontId="0" fillId="0" borderId="1" xfId="0" applyNumberFormat="1" applyBorder="1"/>
    <xf numFmtId="21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NumberFormat="1" applyFill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1" fontId="0" fillId="0" borderId="1" xfId="0" applyNumberFormat="1" applyBorder="1"/>
    <xf numFmtId="166" fontId="0" fillId="0" borderId="0" xfId="0" applyNumberFormat="1" applyBorder="1"/>
    <xf numFmtId="166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21" fontId="0" fillId="0" borderId="1" xfId="0" applyNumberFormat="1" applyBorder="1"/>
    <xf numFmtId="1" fontId="0" fillId="0" borderId="1" xfId="0" applyNumberFormat="1" applyBorder="1"/>
    <xf numFmtId="0" fontId="0" fillId="0" borderId="0" xfId="0"/>
    <xf numFmtId="0" fontId="0" fillId="0" borderId="1" xfId="0" applyBorder="1"/>
    <xf numFmtId="14" fontId="0" fillId="0" borderId="1" xfId="0" applyNumberFormat="1" applyBorder="1"/>
    <xf numFmtId="46" fontId="0" fillId="0" borderId="1" xfId="0" applyNumberFormat="1" applyBorder="1"/>
    <xf numFmtId="21" fontId="0" fillId="0" borderId="1" xfId="0" applyNumberFormat="1" applyBorder="1"/>
    <xf numFmtId="1" fontId="0" fillId="0" borderId="1" xfId="0" applyNumberFormat="1" applyBorder="1"/>
    <xf numFmtId="21" fontId="0" fillId="0" borderId="0" xfId="0" applyNumberFormat="1"/>
    <xf numFmtId="0" fontId="0" fillId="3" borderId="0" xfId="0" applyFill="1"/>
    <xf numFmtId="1" fontId="0" fillId="3" borderId="0" xfId="0" applyNumberFormat="1" applyFill="1"/>
    <xf numFmtId="0" fontId="0" fillId="3" borderId="0" xfId="0" applyFill="1" applyBorder="1"/>
    <xf numFmtId="0" fontId="0" fillId="3" borderId="0" xfId="0" applyFill="1" applyBorder="1" applyAlignment="1"/>
    <xf numFmtId="0" fontId="0" fillId="3" borderId="0" xfId="0" applyFill="1" applyBorder="1" applyAlignment="1">
      <alignment vertical="center"/>
    </xf>
    <xf numFmtId="164" fontId="0" fillId="3" borderId="0" xfId="0" applyNumberFormat="1" applyFill="1"/>
    <xf numFmtId="0" fontId="0" fillId="4" borderId="0" xfId="0" applyFill="1" applyAlignment="1">
      <alignment horizontal="left" vertical="center"/>
    </xf>
    <xf numFmtId="167" fontId="0" fillId="3" borderId="0" xfId="0" applyNumberFormat="1" applyFill="1" applyBorder="1"/>
    <xf numFmtId="0" fontId="0" fillId="0" borderId="0" xfId="0" applyBorder="1" applyAlignment="1">
      <alignment horizontal="center"/>
    </xf>
    <xf numFmtId="21" fontId="0" fillId="0" borderId="0" xfId="0" applyNumberFormat="1" applyBorder="1" applyAlignment="1">
      <alignment horizont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4" fillId="2" borderId="0" xfId="2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 applyFill="1" applyBorder="1"/>
    <xf numFmtId="0" fontId="0" fillId="0" borderId="0" xfId="0" applyNumberFormat="1" applyBorder="1"/>
    <xf numFmtId="0" fontId="0" fillId="0" borderId="1" xfId="0" applyNumberFormat="1" applyBorder="1"/>
    <xf numFmtId="14" fontId="0" fillId="0" borderId="2" xfId="0" applyNumberFormat="1" applyBorder="1"/>
    <xf numFmtId="1" fontId="0" fillId="3" borderId="0" xfId="0" applyNumberFormat="1" applyFill="1" applyBorder="1" applyAlignment="1"/>
    <xf numFmtId="0" fontId="0" fillId="3" borderId="0" xfId="0" applyFill="1" applyAlignment="1"/>
    <xf numFmtId="0" fontId="0" fillId="0" borderId="10" xfId="0" applyFill="1" applyBorder="1"/>
    <xf numFmtId="1" fontId="0" fillId="0" borderId="1" xfId="0" applyNumberFormat="1" applyFill="1" applyBorder="1"/>
    <xf numFmtId="165" fontId="0" fillId="0" borderId="1" xfId="1" applyNumberFormat="1" applyFont="1" applyFill="1" applyBorder="1"/>
    <xf numFmtId="0" fontId="0" fillId="0" borderId="0" xfId="0" applyNumberFormat="1" applyFill="1" applyBorder="1"/>
    <xf numFmtId="0" fontId="0" fillId="0" borderId="11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1" xfId="0" applyNumberFormat="1" applyFill="1" applyBorder="1" applyAlignment="1">
      <alignment horizontal="center" vertic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2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21" fontId="0" fillId="0" borderId="1" xfId="0" applyNumberFormat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21" fontId="0" fillId="0" borderId="2" xfId="0" applyNumberFormat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21" fontId="0" fillId="0" borderId="0" xfId="0" applyNumberFormat="1" applyBorder="1" applyAlignment="1">
      <alignment horizontal="center"/>
    </xf>
    <xf numFmtId="21" fontId="0" fillId="0" borderId="3" xfId="0" applyNumberFormat="1" applyBorder="1" applyAlignment="1">
      <alignment horizontal="center"/>
    </xf>
    <xf numFmtId="0" fontId="4" fillId="2" borderId="1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21" fontId="0" fillId="0" borderId="1" xfId="0" applyNumberFormat="1" applyBorder="1" applyAlignment="1">
      <alignment horizontal="center" vertical="center" wrapText="1"/>
    </xf>
    <xf numFmtId="21" fontId="0" fillId="0" borderId="1" xfId="0" applyNumberFormat="1" applyBorder="1" applyAlignment="1">
      <alignment horizontal="center" vertical="center"/>
    </xf>
    <xf numFmtId="21" fontId="0" fillId="0" borderId="4" xfId="0" applyNumberFormat="1" applyBorder="1" applyAlignment="1">
      <alignment horizontal="center" vertical="center" wrapText="1"/>
    </xf>
    <xf numFmtId="21" fontId="0" fillId="0" borderId="5" xfId="0" applyNumberFormat="1" applyBorder="1" applyAlignment="1">
      <alignment horizontal="center" vertical="center"/>
    </xf>
    <xf numFmtId="21" fontId="0" fillId="0" borderId="6" xfId="0" applyNumberFormat="1" applyBorder="1" applyAlignment="1">
      <alignment horizontal="center" vertical="center"/>
    </xf>
    <xf numFmtId="21" fontId="0" fillId="0" borderId="7" xfId="0" applyNumberFormat="1" applyBorder="1" applyAlignment="1">
      <alignment horizontal="center" vertical="center"/>
    </xf>
    <xf numFmtId="21" fontId="0" fillId="0" borderId="8" xfId="0" applyNumberFormat="1" applyBorder="1" applyAlignment="1">
      <alignment horizontal="center" vertical="center"/>
    </xf>
    <xf numFmtId="21" fontId="0" fillId="0" borderId="9" xfId="0" applyNumberFormat="1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 wrapText="1"/>
    </xf>
    <xf numFmtId="4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0" borderId="13" xfId="0" applyBorder="1" applyAlignment="1">
      <alignment horizontal="center"/>
    </xf>
    <xf numFmtId="21" fontId="0" fillId="0" borderId="15" xfId="0" applyNumberFormat="1" applyBorder="1" applyAlignment="1">
      <alignment horizontal="center"/>
    </xf>
    <xf numFmtId="21" fontId="0" fillId="0" borderId="14" xfId="0" applyNumberFormat="1" applyBorder="1" applyAlignment="1">
      <alignment horizontal="center"/>
    </xf>
    <xf numFmtId="46" fontId="0" fillId="0" borderId="11" xfId="0" applyNumberFormat="1" applyBorder="1" applyAlignment="1">
      <alignment horizontal="center" vertical="center" wrapText="1"/>
    </xf>
    <xf numFmtId="46" fontId="0" fillId="0" borderId="10" xfId="0" applyNumberFormat="1" applyBorder="1" applyAlignment="1">
      <alignment horizontal="center" vertical="center" wrapText="1"/>
    </xf>
    <xf numFmtId="46" fontId="0" fillId="0" borderId="12" xfId="0" applyNumberFormat="1" applyBorder="1" applyAlignment="1">
      <alignment horizontal="center" vertical="center" wrapText="1"/>
    </xf>
    <xf numFmtId="0" fontId="0" fillId="3" borderId="0" xfId="0" applyFill="1" applyAlignment="1">
      <alignment horizontal="center"/>
    </xf>
  </cellXfs>
  <cellStyles count="3">
    <cellStyle name="Buena" xfId="2" builtinId="26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D80"/>
  <sheetViews>
    <sheetView tabSelected="1" topLeftCell="A10" zoomScale="80" zoomScaleNormal="80" workbookViewId="0">
      <selection activeCell="P44" sqref="P44"/>
    </sheetView>
  </sheetViews>
  <sheetFormatPr baseColWidth="10" defaultRowHeight="15"/>
  <cols>
    <col min="7" max="7" width="11.7109375" bestFit="1" customWidth="1"/>
    <col min="8" max="8" width="11.42578125" style="1"/>
    <col min="9" max="9" width="13.42578125" style="1" bestFit="1" customWidth="1"/>
    <col min="10" max="10" width="17.28515625" bestFit="1" customWidth="1"/>
    <col min="11" max="11" width="13.5703125" customWidth="1"/>
    <col min="12" max="12" width="20.42578125" bestFit="1" customWidth="1"/>
    <col min="13" max="13" width="13.28515625" bestFit="1" customWidth="1"/>
    <col min="14" max="14" width="12.140625" customWidth="1"/>
    <col min="15" max="15" width="12.140625" style="106" customWidth="1"/>
    <col min="16" max="16" width="14.28515625" style="106" customWidth="1"/>
    <col min="17" max="17" width="18.28515625" style="106" customWidth="1"/>
    <col min="18" max="18" width="20.85546875" style="106" bestFit="1" customWidth="1"/>
    <col min="20" max="20" width="11.7109375" customWidth="1"/>
    <col min="21" max="21" width="12.85546875" customWidth="1"/>
    <col min="24" max="24" width="23.140625" customWidth="1"/>
  </cols>
  <sheetData>
    <row r="2" spans="2:30" s="73" customFormat="1">
      <c r="P2" s="106"/>
      <c r="Q2" s="106"/>
      <c r="R2" s="106"/>
    </row>
    <row r="3" spans="2:30" s="73" customFormat="1" ht="15" customHeight="1">
      <c r="B3" s="167" t="s">
        <v>46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30"/>
      <c r="P3" s="130"/>
      <c r="Q3" s="130"/>
      <c r="R3" s="130"/>
    </row>
    <row r="4" spans="2:30" s="73" customFormat="1" ht="15" customHeight="1"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30"/>
      <c r="P4" s="130"/>
      <c r="Q4" s="130"/>
      <c r="R4" s="130"/>
    </row>
    <row r="5" spans="2:30" s="73" customFormat="1">
      <c r="B5" s="74" t="s">
        <v>1</v>
      </c>
      <c r="C5" s="74" t="s">
        <v>2</v>
      </c>
      <c r="D5" s="151" t="s">
        <v>3</v>
      </c>
      <c r="E5" s="151"/>
      <c r="F5" s="74" t="s">
        <v>4</v>
      </c>
      <c r="G5" s="5" t="s">
        <v>9</v>
      </c>
      <c r="H5" s="5" t="s">
        <v>10</v>
      </c>
      <c r="I5" s="5" t="s">
        <v>7</v>
      </c>
      <c r="J5" s="5" t="s">
        <v>8</v>
      </c>
      <c r="K5" s="5" t="s">
        <v>11</v>
      </c>
      <c r="L5" s="5" t="s">
        <v>12</v>
      </c>
      <c r="M5" s="5" t="s">
        <v>13</v>
      </c>
      <c r="N5" s="5" t="s">
        <v>0</v>
      </c>
      <c r="O5" s="4"/>
      <c r="P5" s="4"/>
      <c r="Q5" s="4"/>
      <c r="R5" s="4"/>
    </row>
    <row r="6" spans="2:30" s="73" customFormat="1">
      <c r="B6" s="170" t="s">
        <v>34</v>
      </c>
      <c r="C6" s="170" t="s">
        <v>35</v>
      </c>
      <c r="D6" s="172" t="s">
        <v>36</v>
      </c>
      <c r="E6" s="173"/>
      <c r="F6" s="178" t="s">
        <v>37</v>
      </c>
      <c r="G6" s="168" t="s">
        <v>40</v>
      </c>
      <c r="H6" s="184" t="s">
        <v>38</v>
      </c>
      <c r="I6" s="184" t="s">
        <v>39</v>
      </c>
      <c r="J6" s="180" t="s">
        <v>41</v>
      </c>
      <c r="K6" s="185" t="s">
        <v>42</v>
      </c>
      <c r="L6" s="180" t="s">
        <v>43</v>
      </c>
      <c r="M6" s="182" t="s">
        <v>44</v>
      </c>
      <c r="N6" s="168" t="s">
        <v>45</v>
      </c>
      <c r="O6" s="131"/>
      <c r="P6" s="131"/>
      <c r="Q6" s="131"/>
      <c r="R6" s="131"/>
    </row>
    <row r="7" spans="2:30" s="73" customFormat="1" ht="34.5" customHeight="1">
      <c r="B7" s="171"/>
      <c r="C7" s="171"/>
      <c r="D7" s="174"/>
      <c r="E7" s="175"/>
      <c r="F7" s="179"/>
      <c r="G7" s="169"/>
      <c r="H7" s="157"/>
      <c r="I7" s="157"/>
      <c r="J7" s="181"/>
      <c r="K7" s="186"/>
      <c r="L7" s="181"/>
      <c r="M7" s="183"/>
      <c r="N7" s="169"/>
      <c r="O7" s="132"/>
      <c r="P7" s="132"/>
      <c r="Q7" s="132"/>
      <c r="R7" s="132"/>
    </row>
    <row r="8" spans="2:30" s="73" customFormat="1" ht="35.25" customHeight="1">
      <c r="B8" s="171"/>
      <c r="C8" s="171"/>
      <c r="D8" s="174"/>
      <c r="E8" s="175"/>
      <c r="F8" s="179"/>
      <c r="G8" s="169"/>
      <c r="H8" s="157"/>
      <c r="I8" s="157"/>
      <c r="J8" s="181"/>
      <c r="K8" s="186"/>
      <c r="L8" s="181"/>
      <c r="M8" s="183"/>
      <c r="N8" s="169"/>
      <c r="O8" s="132"/>
      <c r="P8" s="132"/>
      <c r="Q8" s="132"/>
      <c r="R8" s="132"/>
    </row>
    <row r="9" spans="2:30" s="73" customFormat="1" ht="36" customHeight="1">
      <c r="B9" s="171"/>
      <c r="C9" s="171"/>
      <c r="D9" s="176"/>
      <c r="E9" s="177"/>
      <c r="F9" s="179"/>
      <c r="G9" s="158"/>
      <c r="H9" s="157"/>
      <c r="I9" s="157"/>
      <c r="J9" s="181"/>
      <c r="K9" s="186"/>
      <c r="L9" s="181"/>
      <c r="M9" s="183"/>
      <c r="N9" s="158"/>
      <c r="O9" s="132"/>
      <c r="P9" s="132"/>
      <c r="Q9" s="132"/>
      <c r="R9" s="132"/>
    </row>
    <row r="10" spans="2:30" s="73" customFormat="1">
      <c r="O10" s="133"/>
      <c r="P10" s="133"/>
      <c r="Q10" s="133"/>
      <c r="R10" s="133"/>
    </row>
    <row r="11" spans="2:30" s="73" customFormat="1">
      <c r="O11" s="133"/>
      <c r="P11" s="133"/>
      <c r="Q11" s="133"/>
      <c r="R11" s="133"/>
    </row>
    <row r="12" spans="2:30" ht="26.25">
      <c r="B12" s="167" t="s">
        <v>14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30"/>
      <c r="P12" s="130"/>
      <c r="Q12" s="130"/>
      <c r="R12" s="133"/>
      <c r="V12" s="3"/>
      <c r="W12" s="3"/>
      <c r="X12" s="72"/>
      <c r="Y12" s="3"/>
      <c r="Z12" s="78"/>
      <c r="AA12" s="78"/>
      <c r="AB12" s="78"/>
      <c r="AC12" s="3"/>
    </row>
    <row r="13" spans="2:30" ht="26.2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30"/>
      <c r="P13" s="130"/>
      <c r="Q13" s="130"/>
      <c r="R13" s="130"/>
      <c r="V13" s="3"/>
      <c r="W13" s="3"/>
      <c r="X13" s="77"/>
      <c r="Y13" s="3"/>
      <c r="Z13" s="78"/>
      <c r="AA13" s="78"/>
      <c r="AB13" s="78"/>
      <c r="AC13" s="3"/>
    </row>
    <row r="14" spans="2:30">
      <c r="B14" s="8" t="s">
        <v>1</v>
      </c>
      <c r="C14" s="8" t="s">
        <v>2</v>
      </c>
      <c r="D14" s="151" t="s">
        <v>3</v>
      </c>
      <c r="E14" s="151"/>
      <c r="F14" s="8" t="s">
        <v>4</v>
      </c>
      <c r="G14" s="5" t="s">
        <v>9</v>
      </c>
      <c r="H14" s="5" t="s">
        <v>10</v>
      </c>
      <c r="I14" s="5" t="s">
        <v>7</v>
      </c>
      <c r="J14" s="5" t="s">
        <v>8</v>
      </c>
      <c r="K14" s="5" t="s">
        <v>11</v>
      </c>
      <c r="L14" s="5" t="s">
        <v>12</v>
      </c>
      <c r="M14" s="5" t="s">
        <v>13</v>
      </c>
      <c r="N14" s="5" t="s">
        <v>0</v>
      </c>
      <c r="O14" s="4"/>
      <c r="P14" s="5" t="s">
        <v>92</v>
      </c>
      <c r="Q14" s="5" t="s">
        <v>94</v>
      </c>
      <c r="R14" s="5" t="s">
        <v>95</v>
      </c>
      <c r="U14">
        <f>AVERAGE(Z26,X44,Y50,Z63,Y63)</f>
        <v>55.591948763743929</v>
      </c>
      <c r="V14" s="3">
        <f>U14/60</f>
        <v>0.92653247939573213</v>
      </c>
      <c r="W14" s="78"/>
      <c r="X14" s="78"/>
      <c r="Y14" s="78"/>
      <c r="Z14" s="78"/>
      <c r="AA14" s="78"/>
      <c r="AB14" s="78"/>
      <c r="AC14" s="3"/>
    </row>
    <row r="15" spans="2:30">
      <c r="B15" s="10">
        <v>0.32173611111111111</v>
      </c>
      <c r="C15" s="10">
        <v>0.68365740740740744</v>
      </c>
      <c r="D15" s="152">
        <v>9.403935185185186E-2</v>
      </c>
      <c r="E15" s="151"/>
      <c r="F15" s="9">
        <v>0.26788194444444446</v>
      </c>
      <c r="G15" s="8">
        <v>8.8000000000000007</v>
      </c>
      <c r="H15" s="8">
        <v>380</v>
      </c>
      <c r="I15" s="8">
        <f>H15*G15</f>
        <v>3344.0000000000005</v>
      </c>
      <c r="J15" s="5">
        <v>789.02</v>
      </c>
      <c r="K15" s="6">
        <f>I15/J15</f>
        <v>4.2381688677093106</v>
      </c>
      <c r="L15" s="5">
        <v>7</v>
      </c>
      <c r="M15" s="7">
        <f>K15/L15</f>
        <v>0.60545269538704438</v>
      </c>
      <c r="N15" s="24">
        <v>40864</v>
      </c>
      <c r="O15" s="72"/>
      <c r="P15" s="136">
        <f>(((45/60)/60)+(25/60)+6)</f>
        <v>6.4291666666666671</v>
      </c>
      <c r="Q15" s="136">
        <f>($V$29*P15)/H15</f>
        <v>1.5169680273125996</v>
      </c>
      <c r="R15" s="144">
        <f>AVERAGE(Q15:Q29)</f>
        <v>1.1654396315743889</v>
      </c>
      <c r="V15" s="3"/>
      <c r="W15" s="22"/>
      <c r="X15" s="22"/>
      <c r="Y15" s="79"/>
      <c r="Z15" s="78"/>
      <c r="AA15" s="23"/>
      <c r="AB15" s="2"/>
      <c r="AC15" s="3"/>
      <c r="AD15" s="1"/>
    </row>
    <row r="16" spans="2:30">
      <c r="B16" s="10">
        <v>0.6121064814814815</v>
      </c>
      <c r="C16" s="10">
        <v>0.70704861111111106</v>
      </c>
      <c r="D16" s="152">
        <v>1.7685185185185182E-2</v>
      </c>
      <c r="E16" s="151"/>
      <c r="F16" s="9">
        <v>7.7256944444444378E-2</v>
      </c>
      <c r="G16" s="8">
        <v>8.8000000000000007</v>
      </c>
      <c r="H16" s="8">
        <v>162</v>
      </c>
      <c r="I16" s="8">
        <f t="shared" ref="I16:I27" si="0">H16*G16</f>
        <v>1425.6000000000001</v>
      </c>
      <c r="J16" s="5">
        <v>789.02</v>
      </c>
      <c r="K16" s="6">
        <f t="shared" ref="K16:K27" si="1">I16/J16</f>
        <v>1.8067983067602851</v>
      </c>
      <c r="L16" s="5">
        <v>7</v>
      </c>
      <c r="M16" s="7">
        <f t="shared" ref="M16:M27" si="2">K16/L16</f>
        <v>0.25811404382289788</v>
      </c>
      <c r="N16" s="15">
        <v>40869</v>
      </c>
      <c r="O16" s="72"/>
      <c r="P16" s="136">
        <f>(((51/60)/60)+(15/60)+1)</f>
        <v>1.2641666666666667</v>
      </c>
      <c r="Q16" s="136">
        <f t="shared" ref="Q16:Q29" si="3">($V$29*P16)/H16</f>
        <v>0.69967226664796112</v>
      </c>
      <c r="R16" s="145"/>
      <c r="V16" s="3"/>
      <c r="W16" s="22"/>
      <c r="X16" s="22"/>
      <c r="Y16" s="79"/>
      <c r="Z16" s="78"/>
      <c r="AA16" s="23"/>
      <c r="AB16" s="2"/>
      <c r="AC16" s="3"/>
      <c r="AD16" s="1"/>
    </row>
    <row r="17" spans="2:30">
      <c r="B17" s="10">
        <v>0.41446759259259264</v>
      </c>
      <c r="C17" s="10">
        <v>0.41932870370370368</v>
      </c>
      <c r="D17" s="152" t="s">
        <v>15</v>
      </c>
      <c r="E17" s="151"/>
      <c r="F17" s="10">
        <v>4.8611111111110383E-3</v>
      </c>
      <c r="G17" s="8">
        <v>8.8000000000000007</v>
      </c>
      <c r="H17" s="8">
        <v>10</v>
      </c>
      <c r="I17" s="8">
        <f t="shared" si="0"/>
        <v>88</v>
      </c>
      <c r="J17" s="5">
        <v>789.02</v>
      </c>
      <c r="K17" s="6">
        <f t="shared" si="1"/>
        <v>0.1115307596765608</v>
      </c>
      <c r="L17" s="5">
        <v>3</v>
      </c>
      <c r="M17" s="7">
        <f t="shared" si="2"/>
        <v>3.7176919892186931E-2</v>
      </c>
      <c r="N17" s="16">
        <v>40852</v>
      </c>
      <c r="O17" s="72"/>
      <c r="P17" s="136">
        <f>(((7/60)))</f>
        <v>0.11666666666666667</v>
      </c>
      <c r="Q17" s="136">
        <f t="shared" si="3"/>
        <v>1.0460492424242425</v>
      </c>
      <c r="R17" s="145"/>
      <c r="V17" s="3"/>
      <c r="W17" s="22"/>
      <c r="X17" s="22"/>
      <c r="Y17" s="78"/>
      <c r="Z17" s="78"/>
      <c r="AA17" s="23"/>
      <c r="AB17" s="2"/>
      <c r="AC17" s="3"/>
      <c r="AD17" s="1"/>
    </row>
    <row r="18" spans="2:30">
      <c r="B18" s="10">
        <v>0.40783564814814816</v>
      </c>
      <c r="C18" s="10">
        <v>0.6065625</v>
      </c>
      <c r="D18" s="152">
        <v>6.626157407407407E-2</v>
      </c>
      <c r="E18" s="151"/>
      <c r="F18" s="9">
        <v>0.13246527777777778</v>
      </c>
      <c r="G18" s="8">
        <v>8.8000000000000007</v>
      </c>
      <c r="H18" s="5">
        <v>330</v>
      </c>
      <c r="I18" s="8">
        <f t="shared" si="0"/>
        <v>2904.0000000000005</v>
      </c>
      <c r="J18" s="5">
        <v>789.02</v>
      </c>
      <c r="K18" s="6">
        <f t="shared" si="1"/>
        <v>3.680515069326507</v>
      </c>
      <c r="L18" s="5">
        <v>5</v>
      </c>
      <c r="M18" s="7">
        <f t="shared" si="2"/>
        <v>0.73610301386530141</v>
      </c>
      <c r="N18" s="25">
        <v>40858</v>
      </c>
      <c r="O18" s="72"/>
      <c r="P18" s="136">
        <f>(((45/60)/60)+(10/60)+3)</f>
        <v>3.1791666666666667</v>
      </c>
      <c r="Q18" s="136">
        <f t="shared" si="3"/>
        <v>0.86378308654729097</v>
      </c>
      <c r="R18" s="145"/>
      <c r="V18" s="3"/>
      <c r="W18" s="3"/>
      <c r="X18" s="3"/>
      <c r="Y18" s="78"/>
      <c r="Z18" s="78"/>
      <c r="AA18" s="22"/>
      <c r="AB18" s="3"/>
      <c r="AC18" s="3"/>
      <c r="AD18" s="1"/>
    </row>
    <row r="19" spans="2:30">
      <c r="B19" s="10">
        <v>0.32881944444444444</v>
      </c>
      <c r="C19" s="10">
        <v>0.34530092592592593</v>
      </c>
      <c r="D19" s="152" t="s">
        <v>16</v>
      </c>
      <c r="E19" s="151"/>
      <c r="F19" s="9">
        <v>1.6481481481481486E-2</v>
      </c>
      <c r="G19" s="8">
        <v>8.8000000000000007</v>
      </c>
      <c r="H19" s="5">
        <v>20</v>
      </c>
      <c r="I19" s="8">
        <f t="shared" si="0"/>
        <v>176</v>
      </c>
      <c r="J19" s="5">
        <v>789.02</v>
      </c>
      <c r="K19" s="6">
        <f t="shared" si="1"/>
        <v>0.2230615193531216</v>
      </c>
      <c r="L19" s="5">
        <v>4</v>
      </c>
      <c r="M19" s="7">
        <f t="shared" si="2"/>
        <v>5.57653798382804E-2</v>
      </c>
      <c r="N19" s="163">
        <f>M19+M20+M21+M22</f>
        <v>0.27603863019948799</v>
      </c>
      <c r="O19" s="129"/>
      <c r="P19" s="136">
        <f>(((44/60)/60)+(23/60))</f>
        <v>0.3955555555555556</v>
      </c>
      <c r="Q19" s="136">
        <f t="shared" si="3"/>
        <v>1.7733025252525256</v>
      </c>
      <c r="R19" s="145"/>
      <c r="V19" s="3"/>
      <c r="W19" s="3"/>
      <c r="X19" s="3"/>
      <c r="Y19" s="78"/>
      <c r="Z19" s="78"/>
      <c r="AA19" s="22"/>
      <c r="AB19" s="3"/>
      <c r="AC19" s="3"/>
      <c r="AD19" s="1"/>
    </row>
    <row r="20" spans="2:30">
      <c r="B20" s="10">
        <v>0.4427314814814815</v>
      </c>
      <c r="C20" s="10">
        <v>0.45862268518518517</v>
      </c>
      <c r="D20" s="151" t="s">
        <v>17</v>
      </c>
      <c r="E20" s="151"/>
      <c r="F20" s="9">
        <v>1.5891203703703671E-2</v>
      </c>
      <c r="G20" s="8">
        <v>8.8000000000000007</v>
      </c>
      <c r="H20" s="5">
        <v>30</v>
      </c>
      <c r="I20" s="8">
        <f t="shared" si="0"/>
        <v>264</v>
      </c>
      <c r="J20" s="5">
        <v>789.02</v>
      </c>
      <c r="K20" s="6">
        <f t="shared" si="1"/>
        <v>0.33459227902968242</v>
      </c>
      <c r="L20" s="5">
        <v>4</v>
      </c>
      <c r="M20" s="7">
        <f t="shared" si="2"/>
        <v>8.3648069757420604E-2</v>
      </c>
      <c r="N20" s="157"/>
      <c r="O20" s="153">
        <v>40863</v>
      </c>
      <c r="P20" s="136">
        <f>(((53/60)/60)+(22/60))</f>
        <v>0.38138888888888889</v>
      </c>
      <c r="Q20" s="136">
        <f t="shared" si="3"/>
        <v>1.1398615951178452</v>
      </c>
      <c r="R20" s="145"/>
      <c r="V20" s="3"/>
      <c r="W20" s="3"/>
      <c r="X20" s="3"/>
      <c r="Y20" s="78"/>
      <c r="Z20" s="78"/>
      <c r="AA20" s="22"/>
      <c r="AB20" s="3"/>
      <c r="AC20" s="3"/>
      <c r="AD20" s="1"/>
    </row>
    <row r="21" spans="2:30">
      <c r="B21" s="10">
        <v>0.49296296296296299</v>
      </c>
      <c r="C21" s="10">
        <v>0.50045138888888896</v>
      </c>
      <c r="D21" s="151" t="s">
        <v>16</v>
      </c>
      <c r="E21" s="151"/>
      <c r="F21" s="10">
        <v>7.4884259259259678E-3</v>
      </c>
      <c r="G21" s="8">
        <v>8.8000000000000007</v>
      </c>
      <c r="H21" s="5">
        <v>20</v>
      </c>
      <c r="I21" s="8">
        <f t="shared" si="0"/>
        <v>176</v>
      </c>
      <c r="J21" s="5">
        <v>789.02</v>
      </c>
      <c r="K21" s="6">
        <f t="shared" si="1"/>
        <v>0.2230615193531216</v>
      </c>
      <c r="L21" s="5">
        <v>4</v>
      </c>
      <c r="M21" s="7">
        <f t="shared" si="2"/>
        <v>5.57653798382804E-2</v>
      </c>
      <c r="N21" s="157"/>
      <c r="O21" s="154"/>
      <c r="P21" s="136">
        <f>(((47/60)/60)+(10/60))</f>
        <v>0.1797222222222222</v>
      </c>
      <c r="Q21" s="136">
        <f t="shared" si="3"/>
        <v>0.80570697601010077</v>
      </c>
      <c r="R21" s="145"/>
      <c r="V21" s="3"/>
      <c r="W21" s="3"/>
      <c r="X21" s="3"/>
      <c r="Y21" s="78"/>
      <c r="Z21" s="78"/>
      <c r="AA21" s="3"/>
      <c r="AB21" s="3"/>
      <c r="AC21" s="3"/>
      <c r="AD21" s="1"/>
    </row>
    <row r="22" spans="2:30">
      <c r="B22" s="10">
        <v>0.60430555555555554</v>
      </c>
      <c r="C22" s="10">
        <v>0.61848379629629624</v>
      </c>
      <c r="D22" s="152" t="s">
        <v>18</v>
      </c>
      <c r="E22" s="151"/>
      <c r="F22" s="10">
        <v>1.41782407407407E-2</v>
      </c>
      <c r="G22" s="8">
        <v>8.8000000000000007</v>
      </c>
      <c r="H22" s="5">
        <v>29</v>
      </c>
      <c r="I22" s="8">
        <f t="shared" si="0"/>
        <v>255.20000000000002</v>
      </c>
      <c r="J22" s="5">
        <v>789.02</v>
      </c>
      <c r="K22" s="6">
        <f t="shared" si="1"/>
        <v>0.32343920306202634</v>
      </c>
      <c r="L22" s="5">
        <v>4</v>
      </c>
      <c r="M22" s="7">
        <f t="shared" si="2"/>
        <v>8.0859800765506584E-2</v>
      </c>
      <c r="N22" s="157"/>
      <c r="O22"/>
      <c r="P22" s="136">
        <f>(((20/60)/60)+(25/60))</f>
        <v>0.42222222222222222</v>
      </c>
      <c r="Q22" s="136">
        <f t="shared" si="3"/>
        <v>1.3054144897248345</v>
      </c>
      <c r="R22" s="145"/>
      <c r="V22" s="3"/>
      <c r="W22" s="78"/>
      <c r="X22" s="78"/>
      <c r="Y22" s="78"/>
      <c r="Z22" s="78"/>
      <c r="AA22" s="78"/>
      <c r="AB22" s="78"/>
      <c r="AC22" s="3"/>
      <c r="AD22" s="1"/>
    </row>
    <row r="23" spans="2:30">
      <c r="B23" s="12">
        <v>0.41359953703703706</v>
      </c>
      <c r="C23" s="12">
        <v>0.47917824074074072</v>
      </c>
      <c r="D23" s="160" t="s">
        <v>19</v>
      </c>
      <c r="E23" s="161"/>
      <c r="F23" s="11">
        <v>6.5578703703703667E-2</v>
      </c>
      <c r="G23" s="8">
        <v>8.8000000000000007</v>
      </c>
      <c r="H23" s="8">
        <v>145</v>
      </c>
      <c r="I23" s="8">
        <f t="shared" si="0"/>
        <v>1276</v>
      </c>
      <c r="J23" s="5">
        <v>789.02</v>
      </c>
      <c r="K23" s="6">
        <f t="shared" si="1"/>
        <v>1.6171960153101317</v>
      </c>
      <c r="L23" s="8">
        <v>6</v>
      </c>
      <c r="M23" s="7">
        <f t="shared" si="2"/>
        <v>0.26953266921835528</v>
      </c>
      <c r="N23" s="163">
        <f>M23+M24+M25+M26</f>
        <v>0.66918455805936483</v>
      </c>
      <c r="O23"/>
      <c r="P23" s="136">
        <f>(((26/60)/60)+(34/60)+1)</f>
        <v>1.5738888888888889</v>
      </c>
      <c r="Q23" s="136">
        <f t="shared" si="3"/>
        <v>0.97322085510275169</v>
      </c>
      <c r="R23" s="145"/>
      <c r="U23" s="187" t="s">
        <v>14</v>
      </c>
      <c r="V23" s="187"/>
      <c r="W23" s="187"/>
      <c r="X23" s="187"/>
      <c r="Y23" s="187"/>
      <c r="Z23" s="3"/>
      <c r="AA23" s="3"/>
      <c r="AB23" s="3"/>
      <c r="AC23" s="3"/>
      <c r="AD23" s="1"/>
    </row>
    <row r="24" spans="2:30">
      <c r="B24" s="14">
        <v>0.49387731481481478</v>
      </c>
      <c r="C24" s="14">
        <v>0.57833333333333337</v>
      </c>
      <c r="D24" s="162">
        <v>4.6261574074074073E-2</v>
      </c>
      <c r="E24" s="161"/>
      <c r="F24" s="13">
        <v>3.819444444444451E-2</v>
      </c>
      <c r="G24" s="8">
        <v>8.8000000000000007</v>
      </c>
      <c r="H24" s="8">
        <v>60</v>
      </c>
      <c r="I24" s="8">
        <f t="shared" si="0"/>
        <v>528</v>
      </c>
      <c r="J24" s="5">
        <v>789.02</v>
      </c>
      <c r="K24" s="6">
        <f t="shared" si="1"/>
        <v>0.66918455805936483</v>
      </c>
      <c r="L24" s="8">
        <v>6</v>
      </c>
      <c r="M24" s="7">
        <f t="shared" si="2"/>
        <v>0.1115307596765608</v>
      </c>
      <c r="N24" s="163"/>
      <c r="O24" s="164">
        <v>40871</v>
      </c>
      <c r="P24" s="136">
        <f>((55/60))</f>
        <v>0.91666666666666663</v>
      </c>
      <c r="Q24" s="136">
        <f t="shared" si="3"/>
        <v>1.3698263888888889</v>
      </c>
      <c r="R24" s="145"/>
      <c r="U24" s="113"/>
      <c r="V24" s="115"/>
      <c r="W24" s="115" t="s">
        <v>77</v>
      </c>
      <c r="X24" s="115"/>
      <c r="Y24" s="115" t="s">
        <v>78</v>
      </c>
      <c r="Z24" s="115"/>
      <c r="AA24" s="115"/>
      <c r="AB24" s="3"/>
      <c r="AC24" s="3"/>
      <c r="AD24" s="1"/>
    </row>
    <row r="25" spans="2:30">
      <c r="B25" s="14">
        <v>0.58918981481481481</v>
      </c>
      <c r="C25" s="14">
        <v>0.64206018518518515</v>
      </c>
      <c r="D25" s="160" t="s">
        <v>20</v>
      </c>
      <c r="E25" s="161"/>
      <c r="F25" s="13">
        <v>5.2870370370370345E-2</v>
      </c>
      <c r="G25" s="8">
        <v>8.8000000000000007</v>
      </c>
      <c r="H25" s="8">
        <v>90</v>
      </c>
      <c r="I25" s="8">
        <f t="shared" si="0"/>
        <v>792.00000000000011</v>
      </c>
      <c r="J25" s="5">
        <v>789.02</v>
      </c>
      <c r="K25" s="6">
        <f t="shared" si="1"/>
        <v>1.0037768370890474</v>
      </c>
      <c r="L25" s="8">
        <v>6</v>
      </c>
      <c r="M25" s="7">
        <f t="shared" si="2"/>
        <v>0.16729613951484124</v>
      </c>
      <c r="N25" s="163"/>
      <c r="O25" s="164"/>
      <c r="P25" s="136">
        <f>(((8/60)/60)+(16/60)+1)</f>
        <v>1.268888888888889</v>
      </c>
      <c r="Q25" s="136">
        <f t="shared" si="3"/>
        <v>1.2641145342312008</v>
      </c>
      <c r="R25" s="145"/>
      <c r="U25" s="113"/>
      <c r="V25" s="115">
        <v>60</v>
      </c>
      <c r="W25" s="115">
        <f>I24/J24</f>
        <v>0.66918455805936483</v>
      </c>
      <c r="X25" s="115"/>
      <c r="Y25" s="115">
        <f>W25</f>
        <v>0.66918455805936483</v>
      </c>
      <c r="Z25" s="115">
        <v>36.5</v>
      </c>
      <c r="AA25" s="115"/>
      <c r="AB25" s="3"/>
      <c r="AC25" s="3"/>
      <c r="AD25" s="1"/>
    </row>
    <row r="26" spans="2:30">
      <c r="B26" s="14">
        <v>0.68432870370370369</v>
      </c>
      <c r="C26" s="14">
        <v>0.71152777777777787</v>
      </c>
      <c r="D26" s="162" t="s">
        <v>21</v>
      </c>
      <c r="E26" s="166"/>
      <c r="F26" s="13">
        <v>2.7199074074074181E-2</v>
      </c>
      <c r="G26" s="8">
        <v>8.8000000000000007</v>
      </c>
      <c r="H26" s="8">
        <v>65</v>
      </c>
      <c r="I26" s="8">
        <f t="shared" si="0"/>
        <v>572</v>
      </c>
      <c r="J26" s="5">
        <v>789.02</v>
      </c>
      <c r="K26" s="6">
        <f t="shared" si="1"/>
        <v>0.72494993789764517</v>
      </c>
      <c r="L26" s="8">
        <v>6</v>
      </c>
      <c r="M26" s="7">
        <f t="shared" si="2"/>
        <v>0.12082498964960753</v>
      </c>
      <c r="N26" s="163"/>
      <c r="O26"/>
      <c r="P26" s="136">
        <f>(((10/60)/60)+(39/60))</f>
        <v>0.65277777777777779</v>
      </c>
      <c r="Q26" s="136">
        <f t="shared" si="3"/>
        <v>0.90044531857031851</v>
      </c>
      <c r="R26" s="145"/>
      <c r="U26" s="113"/>
      <c r="V26" s="115">
        <f>V25/W25</f>
        <v>89.661363636363632</v>
      </c>
      <c r="W26" s="115">
        <v>1</v>
      </c>
      <c r="X26" s="115"/>
      <c r="Y26" s="115">
        <v>1</v>
      </c>
      <c r="Z26" s="115">
        <f>Z25/Y25</f>
        <v>54.543996212121208</v>
      </c>
      <c r="AA26" s="115"/>
      <c r="AB26" s="3"/>
      <c r="AC26" s="3"/>
      <c r="AD26" s="1"/>
    </row>
    <row r="27" spans="2:30">
      <c r="B27" s="19">
        <v>0.64436342592592599</v>
      </c>
      <c r="C27" s="19">
        <v>0.74804398148148143</v>
      </c>
      <c r="D27" s="152">
        <v>1.4918981481481483E-2</v>
      </c>
      <c r="E27" s="151"/>
      <c r="F27" s="19">
        <f>C27-D27-B27</f>
        <v>8.8761574074073923E-2</v>
      </c>
      <c r="G27" s="17">
        <v>8.8000000000000007</v>
      </c>
      <c r="H27" s="17">
        <v>129</v>
      </c>
      <c r="I27" s="17">
        <f t="shared" si="0"/>
        <v>1135.2</v>
      </c>
      <c r="J27" s="5">
        <v>789.02</v>
      </c>
      <c r="K27" s="6">
        <f t="shared" si="1"/>
        <v>1.4387467998276344</v>
      </c>
      <c r="L27" s="17">
        <v>4</v>
      </c>
      <c r="M27" s="7">
        <f t="shared" si="2"/>
        <v>0.35968669995690861</v>
      </c>
      <c r="N27" s="18">
        <v>40879</v>
      </c>
      <c r="O27"/>
      <c r="P27" s="136">
        <f>(((49/60)/60)+(7/60)+2)</f>
        <v>2.1302777777777777</v>
      </c>
      <c r="Q27" s="136">
        <f t="shared" si="3"/>
        <v>1.4806481432542478</v>
      </c>
      <c r="R27" s="145"/>
      <c r="V27" s="188" t="s">
        <v>83</v>
      </c>
      <c r="W27" s="188"/>
      <c r="X27" s="188"/>
      <c r="Y27" s="3"/>
      <c r="Z27" s="3"/>
      <c r="AA27" s="3"/>
      <c r="AB27" s="3"/>
      <c r="AC27" s="3"/>
      <c r="AD27" s="1"/>
    </row>
    <row r="28" spans="2:30" s="106" customFormat="1">
      <c r="B28" s="110">
        <v>0.38984953703703701</v>
      </c>
      <c r="C28" s="110">
        <v>0.4026851851851852</v>
      </c>
      <c r="D28" s="152" t="s">
        <v>70</v>
      </c>
      <c r="E28" s="152"/>
      <c r="F28" s="110">
        <f>C28-B28</f>
        <v>1.2835648148148193E-2</v>
      </c>
      <c r="G28" s="107">
        <v>8.8000000000000007</v>
      </c>
      <c r="H28" s="107">
        <v>30</v>
      </c>
      <c r="I28" s="107">
        <f t="shared" ref="I28" si="4">H28*G28</f>
        <v>264</v>
      </c>
      <c r="J28" s="5">
        <v>789.02</v>
      </c>
      <c r="K28" s="6">
        <f t="shared" ref="K28" si="5">I28/J28</f>
        <v>0.33459227902968242</v>
      </c>
      <c r="L28" s="107">
        <v>4</v>
      </c>
      <c r="M28" s="7">
        <f t="shared" ref="M28" si="6">K28/L28</f>
        <v>8.3648069757420604E-2</v>
      </c>
      <c r="N28" s="155">
        <f>M29+M28</f>
        <v>0.66918455805936483</v>
      </c>
      <c r="O28" s="153">
        <v>40890</v>
      </c>
      <c r="P28" s="136">
        <f>(((29/60)/60)+(18/60))</f>
        <v>0.30805555555555553</v>
      </c>
      <c r="Q28" s="136">
        <f t="shared" si="3"/>
        <v>0.9206893728956228</v>
      </c>
      <c r="R28" s="145"/>
      <c r="V28" s="115">
        <v>30</v>
      </c>
      <c r="W28" s="120">
        <f>(((41/60)/60)+(20/60))</f>
        <v>0.34472222222222221</v>
      </c>
      <c r="X28" s="3"/>
      <c r="Y28" s="3"/>
      <c r="Z28" s="115">
        <v>38</v>
      </c>
      <c r="AA28" s="3"/>
      <c r="AB28" s="3"/>
      <c r="AC28" s="3"/>
    </row>
    <row r="29" spans="2:30" s="106" customFormat="1">
      <c r="B29" s="110">
        <v>0.47964120370370367</v>
      </c>
      <c r="C29" s="110">
        <v>0.6697453703703703</v>
      </c>
      <c r="D29" s="152">
        <v>5.1342592592592586E-2</v>
      </c>
      <c r="E29" s="152"/>
      <c r="F29" s="110">
        <f>C29-D29-B29</f>
        <v>0.13876157407407408</v>
      </c>
      <c r="G29" s="107">
        <v>8.8000000000000007</v>
      </c>
      <c r="H29" s="107">
        <v>210</v>
      </c>
      <c r="I29" s="107">
        <f t="shared" ref="I29" si="7">H29*G29</f>
        <v>1848.0000000000002</v>
      </c>
      <c r="J29" s="5">
        <v>789.02</v>
      </c>
      <c r="K29" s="6">
        <f t="shared" ref="K29" si="8">I29/J29</f>
        <v>2.3421459532077771</v>
      </c>
      <c r="L29" s="107">
        <v>4</v>
      </c>
      <c r="M29" s="7">
        <f t="shared" ref="M29" si="9">K29/L29</f>
        <v>0.58553648830194427</v>
      </c>
      <c r="N29" s="156"/>
      <c r="O29" s="154"/>
      <c r="P29" s="136">
        <f>(((49/60)/60)+(19/60)+3)</f>
        <v>3.3302777777777779</v>
      </c>
      <c r="Q29" s="136">
        <f t="shared" si="3"/>
        <v>1.4218916516354017</v>
      </c>
      <c r="R29" s="146"/>
      <c r="V29" s="115">
        <f>V26</f>
        <v>89.661363636363632</v>
      </c>
      <c r="W29" s="115">
        <f>(V29*W28)/V28</f>
        <v>1.0302754840067339</v>
      </c>
      <c r="X29" s="3"/>
      <c r="Y29" s="3"/>
      <c r="Z29" s="115">
        <v>37</v>
      </c>
      <c r="AA29" s="3"/>
      <c r="AB29" s="3"/>
      <c r="AC29" s="3"/>
    </row>
    <row r="30" spans="2:30">
      <c r="B30" s="3"/>
      <c r="C30" s="3"/>
      <c r="D30" s="3"/>
      <c r="E30" s="3"/>
      <c r="F30" s="3"/>
      <c r="G30" s="3"/>
      <c r="H30" s="3"/>
      <c r="I30" s="3"/>
      <c r="J30" s="4"/>
      <c r="K30" s="20"/>
      <c r="L30" s="3"/>
      <c r="M30" s="21"/>
      <c r="V30" s="3"/>
      <c r="W30" s="78"/>
      <c r="X30" s="78"/>
      <c r="Y30" s="78"/>
      <c r="Z30" s="116">
        <v>36</v>
      </c>
      <c r="AA30" s="78"/>
      <c r="AB30" s="78"/>
      <c r="AC30" s="3"/>
      <c r="AD30" s="1"/>
    </row>
    <row r="31" spans="2:30">
      <c r="B31" s="3"/>
      <c r="C31" s="3"/>
      <c r="D31" s="3"/>
      <c r="E31" s="3"/>
      <c r="F31" s="3"/>
      <c r="G31" s="3"/>
      <c r="H31" s="3"/>
      <c r="I31" s="3"/>
      <c r="J31" s="4"/>
      <c r="K31" s="20"/>
      <c r="L31" s="3"/>
      <c r="M31" s="21"/>
      <c r="V31" s="3"/>
      <c r="W31" s="80"/>
      <c r="X31" s="81"/>
      <c r="Y31" s="81"/>
      <c r="Z31" s="117">
        <v>35</v>
      </c>
      <c r="AA31" s="81"/>
      <c r="AB31" s="81"/>
      <c r="AC31" s="3"/>
      <c r="AD31" s="1"/>
    </row>
    <row r="32" spans="2:30" ht="15" customHeight="1">
      <c r="B32" s="167" t="s">
        <v>22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30"/>
      <c r="P32" s="130"/>
      <c r="Q32" s="130"/>
      <c r="R32" s="130"/>
      <c r="V32" s="3"/>
      <c r="W32" s="81"/>
      <c r="X32" s="81"/>
      <c r="Y32" s="81"/>
      <c r="Z32" s="81"/>
      <c r="AA32" s="81"/>
      <c r="AB32" s="81"/>
      <c r="AC32" s="3"/>
      <c r="AD32" s="1"/>
    </row>
    <row r="33" spans="2:30" ht="15" customHeight="1"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30"/>
      <c r="P33" s="130"/>
      <c r="Q33" s="130"/>
      <c r="R33" s="130"/>
      <c r="V33" s="3"/>
      <c r="W33" s="81"/>
      <c r="X33" s="81"/>
      <c r="Y33" s="81"/>
      <c r="Z33" s="81"/>
      <c r="AA33" s="81"/>
      <c r="AB33" s="81"/>
      <c r="AC33" s="3"/>
      <c r="AD33" s="1"/>
    </row>
    <row r="34" spans="2:30">
      <c r="B34" s="74" t="s">
        <v>1</v>
      </c>
      <c r="C34" s="74" t="s">
        <v>2</v>
      </c>
      <c r="D34" s="151" t="s">
        <v>3</v>
      </c>
      <c r="E34" s="151"/>
      <c r="F34" s="74" t="s">
        <v>4</v>
      </c>
      <c r="G34" s="5" t="s">
        <v>9</v>
      </c>
      <c r="H34" s="5" t="s">
        <v>10</v>
      </c>
      <c r="I34" s="5" t="s">
        <v>7</v>
      </c>
      <c r="J34" s="5" t="s">
        <v>8</v>
      </c>
      <c r="K34" s="5" t="s">
        <v>11</v>
      </c>
      <c r="L34" s="5" t="s">
        <v>12</v>
      </c>
      <c r="M34" s="5" t="s">
        <v>13</v>
      </c>
      <c r="N34" s="5" t="s">
        <v>0</v>
      </c>
      <c r="O34" s="4"/>
      <c r="P34" s="5" t="s">
        <v>92</v>
      </c>
      <c r="Q34" s="5" t="s">
        <v>94</v>
      </c>
      <c r="R34" s="5" t="s">
        <v>96</v>
      </c>
      <c r="U34" s="113" t="s">
        <v>79</v>
      </c>
      <c r="V34" s="115"/>
      <c r="W34" s="117"/>
      <c r="X34" s="81"/>
      <c r="Y34" s="81"/>
      <c r="Z34" s="81"/>
      <c r="AA34" s="81"/>
      <c r="AB34" s="81"/>
      <c r="AC34" s="3"/>
      <c r="AD34" s="1"/>
    </row>
    <row r="35" spans="2:30">
      <c r="B35" s="28">
        <v>0.47606481481481483</v>
      </c>
      <c r="C35" s="28">
        <v>0.61175925925925922</v>
      </c>
      <c r="D35" s="152">
        <v>5.2569444444444446E-2</v>
      </c>
      <c r="E35" s="151"/>
      <c r="F35" s="27">
        <v>8.3124999999999949E-2</v>
      </c>
      <c r="G35" s="17">
        <v>7.25</v>
      </c>
      <c r="H35" s="17">
        <v>185</v>
      </c>
      <c r="I35" s="17">
        <f>G35*H35</f>
        <v>1341.25</v>
      </c>
      <c r="J35" s="5">
        <v>789.02</v>
      </c>
      <c r="K35" s="6">
        <f>I35/J35</f>
        <v>1.6998935388203087</v>
      </c>
      <c r="L35" s="5">
        <v>7</v>
      </c>
      <c r="M35" s="7">
        <f>K35/L35</f>
        <v>0.24284193411718696</v>
      </c>
      <c r="N35" s="26">
        <v>40869</v>
      </c>
      <c r="O35" s="143">
        <f>(60*P35)/H35</f>
        <v>0.64702702702702708</v>
      </c>
      <c r="P35" s="88">
        <f>(((42/60)/60)+(59/60)+1)</f>
        <v>1.9950000000000001</v>
      </c>
      <c r="Q35" s="88">
        <f>($U$36*P35)/H35</f>
        <v>1.1736029077353216</v>
      </c>
      <c r="R35" s="147">
        <f>AVERAGE(Q35:Q43)</f>
        <v>1.3933813532971941</v>
      </c>
      <c r="U35" s="113">
        <v>120</v>
      </c>
      <c r="V35" s="115">
        <f>(((45/60)/60)+(43/60+1))</f>
        <v>1.7291666666666667</v>
      </c>
      <c r="W35" s="115"/>
      <c r="X35" s="3"/>
      <c r="Y35" s="3"/>
      <c r="Z35" s="3"/>
      <c r="AA35" s="3"/>
      <c r="AB35" s="3"/>
      <c r="AC35" s="3"/>
    </row>
    <row r="36" spans="2:30">
      <c r="B36" s="31">
        <v>0.41890046296296296</v>
      </c>
      <c r="C36" s="31">
        <v>0.47762731481481485</v>
      </c>
      <c r="D36" s="152" t="s">
        <v>23</v>
      </c>
      <c r="E36" s="151"/>
      <c r="F36" s="31">
        <v>5.8726851851851891E-2</v>
      </c>
      <c r="G36" s="29">
        <v>7.25</v>
      </c>
      <c r="H36" s="17">
        <v>140</v>
      </c>
      <c r="I36" s="29">
        <f t="shared" ref="I36:I39" si="10">G36*H36</f>
        <v>1015</v>
      </c>
      <c r="J36" s="5">
        <v>789.02</v>
      </c>
      <c r="K36" s="6">
        <f t="shared" ref="K36:K39" si="11">I36/J36</f>
        <v>1.2864059212694228</v>
      </c>
      <c r="L36" s="5">
        <v>3</v>
      </c>
      <c r="M36" s="7">
        <f t="shared" ref="M36:M39" si="12">K36/L36</f>
        <v>0.42880197375647428</v>
      </c>
      <c r="N36" s="30">
        <v>40852</v>
      </c>
      <c r="O36" s="143">
        <f t="shared" ref="O36:O43" si="13">(60*P36)/H36</f>
        <v>0.60404761904761906</v>
      </c>
      <c r="P36" s="88">
        <f>(((34/60)/60)+(24/60)+1)</f>
        <v>1.4094444444444445</v>
      </c>
      <c r="Q36" s="88">
        <f t="shared" ref="Q36:Q43" si="14">($U$36*P36)/H36</f>
        <v>1.0956451778872469</v>
      </c>
      <c r="R36" s="148"/>
      <c r="U36" s="114">
        <f>T44</f>
        <v>108.8303448275862</v>
      </c>
      <c r="V36" s="115">
        <f>((U36*V35)/U35)</f>
        <v>1.5682150383141762</v>
      </c>
      <c r="W36" s="115"/>
      <c r="X36" s="3"/>
      <c r="Y36" s="3"/>
      <c r="Z36" s="3"/>
      <c r="AA36" s="3"/>
      <c r="AB36" s="3"/>
      <c r="AC36" s="3"/>
    </row>
    <row r="37" spans="2:30">
      <c r="B37" s="33">
        <v>0.34534722222222225</v>
      </c>
      <c r="C37" s="33">
        <v>0.4430324074074074</v>
      </c>
      <c r="D37" s="162">
        <v>1.8518518518518521E-2</v>
      </c>
      <c r="E37" s="161"/>
      <c r="F37" s="32">
        <v>7.9166666666666607E-2</v>
      </c>
      <c r="G37" s="29">
        <v>7.25</v>
      </c>
      <c r="H37" s="17">
        <v>160</v>
      </c>
      <c r="I37" s="29">
        <f t="shared" si="10"/>
        <v>1160</v>
      </c>
      <c r="J37" s="5">
        <v>789.02</v>
      </c>
      <c r="K37" s="6">
        <f t="shared" si="11"/>
        <v>1.4701781957364832</v>
      </c>
      <c r="L37" s="5">
        <v>4</v>
      </c>
      <c r="M37" s="7">
        <f t="shared" si="12"/>
        <v>0.36754454893412081</v>
      </c>
      <c r="N37" s="34">
        <v>40863</v>
      </c>
      <c r="O37" s="143">
        <f t="shared" si="13"/>
        <v>0.71250000000000002</v>
      </c>
      <c r="P37" s="88">
        <f>((+(54/60)+1))</f>
        <v>1.9</v>
      </c>
      <c r="Q37" s="88">
        <f t="shared" si="14"/>
        <v>1.292360344827586</v>
      </c>
      <c r="R37" s="148"/>
      <c r="U37" s="113" t="s">
        <v>22</v>
      </c>
      <c r="V37" s="3"/>
      <c r="W37" s="3"/>
      <c r="X37" s="3"/>
      <c r="Y37" s="3"/>
      <c r="Z37" s="3"/>
      <c r="AA37" s="3"/>
      <c r="AB37" s="3"/>
      <c r="AC37" s="3"/>
    </row>
    <row r="38" spans="2:30">
      <c r="B38" s="36">
        <v>0.33480324074074069</v>
      </c>
      <c r="C38" s="36">
        <v>0.41387731481481477</v>
      </c>
      <c r="D38" s="162">
        <v>1.5717592592592592E-2</v>
      </c>
      <c r="E38" s="161"/>
      <c r="F38" s="35">
        <v>6.3356481481481486E-2</v>
      </c>
      <c r="G38" s="29">
        <v>7.25</v>
      </c>
      <c r="H38" s="5">
        <v>160</v>
      </c>
      <c r="I38" s="29">
        <f t="shared" si="10"/>
        <v>1160</v>
      </c>
      <c r="J38" s="5">
        <v>789.02</v>
      </c>
      <c r="K38" s="6">
        <f t="shared" si="11"/>
        <v>1.4701781957364832</v>
      </c>
      <c r="L38" s="5">
        <v>6</v>
      </c>
      <c r="M38" s="7">
        <f t="shared" si="12"/>
        <v>0.24502969928941387</v>
      </c>
      <c r="N38" s="37">
        <v>40871</v>
      </c>
      <c r="O38" s="143">
        <f t="shared" si="13"/>
        <v>0.57020833333333332</v>
      </c>
      <c r="P38" s="88">
        <f>(((14/60)/60)+(31/60)+1)</f>
        <v>1.5205555555555557</v>
      </c>
      <c r="Q38" s="88">
        <f t="shared" si="14"/>
        <v>1.0342661590038316</v>
      </c>
      <c r="R38" s="148"/>
    </row>
    <row r="39" spans="2:30">
      <c r="B39" s="38">
        <v>0.37321759259259263</v>
      </c>
      <c r="C39" s="38">
        <v>0.45368055555555559</v>
      </c>
      <c r="D39" s="152">
        <v>1.5370370370370369E-2</v>
      </c>
      <c r="E39" s="151"/>
      <c r="F39" s="38">
        <v>6.5092592592592591E-2</v>
      </c>
      <c r="G39" s="29">
        <v>7.25</v>
      </c>
      <c r="H39" s="5">
        <v>140</v>
      </c>
      <c r="I39" s="29">
        <f t="shared" si="10"/>
        <v>1015</v>
      </c>
      <c r="J39" s="5">
        <v>789.02</v>
      </c>
      <c r="K39" s="6">
        <f t="shared" si="11"/>
        <v>1.2864059212694228</v>
      </c>
      <c r="L39" s="5">
        <v>2</v>
      </c>
      <c r="M39" s="7">
        <f t="shared" si="12"/>
        <v>0.64320296063471138</v>
      </c>
      <c r="N39" s="39">
        <v>40848</v>
      </c>
      <c r="O39" s="143">
        <f t="shared" si="13"/>
        <v>0.66952380952380952</v>
      </c>
      <c r="P39" s="88">
        <f>(((44/60)/60)+(33/60)+1)</f>
        <v>1.5622222222222222</v>
      </c>
      <c r="Q39" s="88">
        <f t="shared" si="14"/>
        <v>1.214408451012589</v>
      </c>
      <c r="R39" s="148"/>
    </row>
    <row r="40" spans="2:30" s="106" customFormat="1">
      <c r="B40" s="42">
        <v>0.54723379629629632</v>
      </c>
      <c r="C40" s="42">
        <v>0.64892361111111108</v>
      </c>
      <c r="D40" s="152" t="s">
        <v>24</v>
      </c>
      <c r="E40" s="151"/>
      <c r="F40" s="42">
        <v>0.10168981481481476</v>
      </c>
      <c r="G40" s="40">
        <v>7.25</v>
      </c>
      <c r="H40" s="5">
        <v>100</v>
      </c>
      <c r="I40" s="40">
        <f>G40*H40</f>
        <v>725</v>
      </c>
      <c r="J40" s="5">
        <v>789.02</v>
      </c>
      <c r="K40" s="6">
        <f>I40/J40</f>
        <v>0.91886137233530207</v>
      </c>
      <c r="L40" s="5">
        <v>4</v>
      </c>
      <c r="M40" s="7">
        <f>K40/L40</f>
        <v>0.22971534308382552</v>
      </c>
      <c r="N40" s="41">
        <v>40879</v>
      </c>
      <c r="O40" s="143">
        <f t="shared" si="13"/>
        <v>1.4643333333333333</v>
      </c>
      <c r="P40" s="88">
        <f>(((26/60)/60)+(26/60)+2)</f>
        <v>2.4405555555555556</v>
      </c>
      <c r="Q40" s="88">
        <f t="shared" si="14"/>
        <v>2.6560650268199231</v>
      </c>
      <c r="R40" s="148"/>
    </row>
    <row r="41" spans="2:30">
      <c r="B41" s="110">
        <v>0.28280092592592593</v>
      </c>
      <c r="C41" s="110">
        <v>0.35621527777777778</v>
      </c>
      <c r="D41" s="152" t="s">
        <v>69</v>
      </c>
      <c r="E41" s="152"/>
      <c r="F41" s="110">
        <f>C41-B41</f>
        <v>7.3414351851851856E-2</v>
      </c>
      <c r="G41" s="107">
        <v>7.25</v>
      </c>
      <c r="H41" s="5">
        <v>120</v>
      </c>
      <c r="I41" s="5">
        <f>G41*H41</f>
        <v>870</v>
      </c>
      <c r="J41" s="5">
        <v>789.02</v>
      </c>
      <c r="K41" s="6">
        <f>I41/J41</f>
        <v>1.1026336468023625</v>
      </c>
      <c r="L41" s="5">
        <v>4</v>
      </c>
      <c r="M41" s="7">
        <f>K41/L41</f>
        <v>0.27565841170059063</v>
      </c>
      <c r="N41" s="108">
        <v>40890</v>
      </c>
      <c r="O41" s="143">
        <f t="shared" si="13"/>
        <v>0.86458333333333326</v>
      </c>
      <c r="P41" s="88">
        <f>(((45/60)/60)+(43/60)+1)</f>
        <v>1.7291666666666665</v>
      </c>
      <c r="Q41" s="88">
        <f t="shared" si="14"/>
        <v>1.568215038314176</v>
      </c>
      <c r="R41" s="148"/>
    </row>
    <row r="42" spans="2:30" s="106" customFormat="1">
      <c r="B42" s="110">
        <v>0.35777777777777775</v>
      </c>
      <c r="C42" s="110">
        <v>0.49840277777777775</v>
      </c>
      <c r="D42" s="152">
        <v>2.2870370370370371E-2</v>
      </c>
      <c r="E42" s="152"/>
      <c r="F42" s="110">
        <f>C42-D42-B42</f>
        <v>0.11775462962962963</v>
      </c>
      <c r="G42" s="107">
        <v>7.25</v>
      </c>
      <c r="H42" s="5">
        <v>240</v>
      </c>
      <c r="I42" s="5">
        <f>G42*H42</f>
        <v>1740</v>
      </c>
      <c r="J42" s="5">
        <v>789.02</v>
      </c>
      <c r="K42" s="6">
        <f>I42/J42</f>
        <v>2.2052672936047251</v>
      </c>
      <c r="L42" s="5">
        <v>8</v>
      </c>
      <c r="M42" s="7">
        <f t="shared" ref="M42" si="15">K42/L42</f>
        <v>0.27565841170059063</v>
      </c>
      <c r="N42" s="108">
        <v>40892</v>
      </c>
      <c r="O42" s="143">
        <f t="shared" si="13"/>
        <v>0.70652777777777775</v>
      </c>
      <c r="P42" s="88">
        <f>(((34/60)/60)+(49/60)+2)</f>
        <v>2.826111111111111</v>
      </c>
      <c r="Q42" s="88">
        <f t="shared" si="14"/>
        <v>1.2815276947637291</v>
      </c>
      <c r="R42" s="148"/>
      <c r="T42" s="187" t="s">
        <v>22</v>
      </c>
      <c r="U42" s="187"/>
      <c r="V42" s="187"/>
      <c r="W42" s="187"/>
      <c r="X42" s="187"/>
    </row>
    <row r="43" spans="2:30" s="106" customFormat="1">
      <c r="B43" s="110">
        <v>0.36784722222222221</v>
      </c>
      <c r="C43" s="110">
        <v>0.41627314814814814</v>
      </c>
      <c r="D43" s="152">
        <v>1.5613425925925926E-2</v>
      </c>
      <c r="E43" s="151"/>
      <c r="F43" s="110">
        <f>C43-D43-B43</f>
        <v>3.2812500000000022E-2</v>
      </c>
      <c r="G43" s="107">
        <v>8.25</v>
      </c>
      <c r="H43" s="5">
        <v>70</v>
      </c>
      <c r="I43" s="5">
        <f>G43*H43</f>
        <v>577.5</v>
      </c>
      <c r="J43" s="5">
        <v>790.02</v>
      </c>
      <c r="K43" s="6">
        <f>I43/J43</f>
        <v>0.73099415204678364</v>
      </c>
      <c r="L43" s="5">
        <v>9</v>
      </c>
      <c r="M43" s="7">
        <f t="shared" ref="M43" si="16">K43/L43</f>
        <v>8.1221572449642621E-2</v>
      </c>
      <c r="N43" s="108">
        <v>40893</v>
      </c>
      <c r="O43" s="143">
        <f t="shared" si="13"/>
        <v>0.67500000000000004</v>
      </c>
      <c r="P43" s="88">
        <f>(((15/60)/60)+(47/60))</f>
        <v>0.78749999999999998</v>
      </c>
      <c r="Q43" s="88">
        <f t="shared" si="14"/>
        <v>1.2243413793103446</v>
      </c>
      <c r="R43" s="149"/>
      <c r="T43" s="113">
        <v>60</v>
      </c>
      <c r="U43" s="113">
        <f>K41/2</f>
        <v>0.55131682340118127</v>
      </c>
      <c r="V43" s="113"/>
      <c r="W43" s="113">
        <f>K41/2</f>
        <v>0.55131682340118127</v>
      </c>
      <c r="X43" s="113">
        <v>34.25</v>
      </c>
    </row>
    <row r="44" spans="2:30">
      <c r="B44" s="22"/>
      <c r="C44" s="22"/>
      <c r="D44" s="159"/>
      <c r="E44" s="159"/>
      <c r="F44" s="22"/>
      <c r="G44" s="3"/>
      <c r="H44" s="4"/>
      <c r="I44" s="3"/>
      <c r="J44" s="4"/>
      <c r="K44" s="20"/>
      <c r="L44" s="4"/>
      <c r="M44" s="21"/>
      <c r="O44" s="143">
        <f>AVERAGE(O35:O43)</f>
        <v>0.7681945814862482</v>
      </c>
      <c r="P44" s="133">
        <f>O44*60*60</f>
        <v>2765.5004933504933</v>
      </c>
      <c r="Q44" s="133"/>
      <c r="R44" s="133"/>
      <c r="T44" s="114">
        <f>T43/U43</f>
        <v>108.8303448275862</v>
      </c>
      <c r="U44" s="113">
        <v>1</v>
      </c>
      <c r="V44" s="113"/>
      <c r="W44" s="113">
        <v>1</v>
      </c>
      <c r="X44" s="113">
        <f>X43/W43</f>
        <v>62.123988505747121</v>
      </c>
    </row>
    <row r="45" spans="2:30">
      <c r="B45" s="22"/>
      <c r="C45" s="22"/>
      <c r="D45" s="165"/>
      <c r="E45" s="159"/>
      <c r="F45" s="22"/>
      <c r="G45" s="3"/>
      <c r="H45" s="4"/>
      <c r="I45" s="3"/>
      <c r="J45" s="4"/>
      <c r="K45" s="20"/>
      <c r="L45" s="4"/>
      <c r="M45" s="21"/>
      <c r="O45" s="133"/>
      <c r="P45" s="133"/>
      <c r="Q45" s="133"/>
      <c r="R45" s="133"/>
      <c r="T45" t="s">
        <v>77</v>
      </c>
      <c r="W45" t="s">
        <v>78</v>
      </c>
      <c r="AB45" s="113" t="s">
        <v>80</v>
      </c>
      <c r="AC45" s="113"/>
      <c r="AD45" s="113"/>
    </row>
    <row r="46" spans="2:30" ht="15" customHeight="1">
      <c r="B46" s="167" t="s">
        <v>25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30"/>
      <c r="P46" s="130"/>
      <c r="Q46" s="130"/>
      <c r="R46" s="130"/>
      <c r="AB46" s="113">
        <v>30</v>
      </c>
      <c r="AC46" s="113">
        <f>(((43/60)/60)+(13/60))</f>
        <v>0.22861111111111113</v>
      </c>
    </row>
    <row r="47" spans="2:30" ht="15" customHeight="1"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30"/>
      <c r="P47" s="130"/>
      <c r="Q47" s="130"/>
      <c r="R47" s="130"/>
      <c r="T47" s="187" t="s">
        <v>25</v>
      </c>
      <c r="U47" s="187"/>
      <c r="V47" s="187"/>
      <c r="W47" s="187"/>
      <c r="X47" s="187"/>
      <c r="Y47" s="187"/>
      <c r="Z47" s="187"/>
      <c r="AB47" s="113">
        <f>U50</f>
        <v>81.76373056994818</v>
      </c>
      <c r="AC47" s="113">
        <f>((AB47*AC46)/AB46)</f>
        <v>0.62306990980617927</v>
      </c>
    </row>
    <row r="48" spans="2:30">
      <c r="B48" s="74" t="s">
        <v>1</v>
      </c>
      <c r="C48" s="74" t="s">
        <v>2</v>
      </c>
      <c r="D48" s="151" t="s">
        <v>3</v>
      </c>
      <c r="E48" s="151"/>
      <c r="F48" s="74" t="s">
        <v>4</v>
      </c>
      <c r="G48" s="5" t="s">
        <v>9</v>
      </c>
      <c r="H48" s="5" t="s">
        <v>10</v>
      </c>
      <c r="I48" s="5" t="s">
        <v>7</v>
      </c>
      <c r="J48" s="5" t="s">
        <v>8</v>
      </c>
      <c r="K48" s="5" t="s">
        <v>11</v>
      </c>
      <c r="L48" s="5" t="s">
        <v>12</v>
      </c>
      <c r="M48" s="5" t="s">
        <v>13</v>
      </c>
      <c r="N48" s="5" t="s">
        <v>0</v>
      </c>
      <c r="O48" s="4"/>
      <c r="P48" s="5" t="s">
        <v>92</v>
      </c>
      <c r="Q48" s="5" t="s">
        <v>94</v>
      </c>
      <c r="R48" s="5" t="s">
        <v>96</v>
      </c>
      <c r="T48" s="113"/>
      <c r="U48" s="113" t="s">
        <v>77</v>
      </c>
      <c r="V48" s="113"/>
      <c r="W48" s="113"/>
      <c r="X48" s="113"/>
      <c r="Y48" s="113" t="s">
        <v>78</v>
      </c>
      <c r="Z48" s="113"/>
      <c r="AC48" s="113" t="s">
        <v>84</v>
      </c>
    </row>
    <row r="49" spans="2:30">
      <c r="B49" s="44">
        <v>0.44291666666666668</v>
      </c>
      <c r="C49" s="44">
        <v>0.48055555555555557</v>
      </c>
      <c r="D49" s="152" t="s">
        <v>26</v>
      </c>
      <c r="E49" s="151"/>
      <c r="F49" s="43">
        <v>3.7638888888888888E-2</v>
      </c>
      <c r="G49" s="40">
        <v>9.65</v>
      </c>
      <c r="H49" s="40">
        <v>30</v>
      </c>
      <c r="I49" s="40">
        <f>G49*H49</f>
        <v>289.5</v>
      </c>
      <c r="J49" s="5">
        <v>789.02</v>
      </c>
      <c r="K49" s="6">
        <f>I49/J49</f>
        <v>0.36691085143595853</v>
      </c>
      <c r="L49" s="5">
        <v>7</v>
      </c>
      <c r="M49" s="7">
        <f>K49/L49</f>
        <v>5.241583591942265E-2</v>
      </c>
      <c r="N49" s="46">
        <v>40869</v>
      </c>
      <c r="O49" s="134"/>
      <c r="P49" s="88">
        <f>((12/60)/60)+(54/60)</f>
        <v>0.90333333333333332</v>
      </c>
      <c r="Q49" s="88">
        <f>($U$50*P49)/H49</f>
        <v>2.4619967760506616</v>
      </c>
      <c r="R49" s="147">
        <f>AVERAGE(Q49:Q55)</f>
        <v>1.7770936419497925</v>
      </c>
      <c r="T49" s="113"/>
      <c r="U49" s="113">
        <v>60</v>
      </c>
      <c r="V49" s="113">
        <f>K49*2</f>
        <v>0.73382170287191706</v>
      </c>
      <c r="W49" s="113"/>
      <c r="X49" s="113">
        <f>V49</f>
        <v>0.73382170287191706</v>
      </c>
      <c r="Y49" s="113">
        <v>38.25</v>
      </c>
      <c r="Z49" s="113"/>
    </row>
    <row r="50" spans="2:30">
      <c r="B50" s="47">
        <v>0.4775578703703704</v>
      </c>
      <c r="C50" s="47">
        <v>0.49994212962962964</v>
      </c>
      <c r="D50" s="151" t="s">
        <v>27</v>
      </c>
      <c r="E50" s="151"/>
      <c r="F50" s="47">
        <v>2.2384259259259243E-2</v>
      </c>
      <c r="G50" s="45">
        <v>9.65</v>
      </c>
      <c r="H50" s="40">
        <v>30</v>
      </c>
      <c r="I50" s="45">
        <f t="shared" ref="I50:I55" si="17">G50*H50</f>
        <v>289.5</v>
      </c>
      <c r="J50" s="5">
        <v>789.02</v>
      </c>
      <c r="K50" s="6">
        <f t="shared" ref="K50:K55" si="18">I50/J50</f>
        <v>0.36691085143595853</v>
      </c>
      <c r="L50" s="5">
        <v>3</v>
      </c>
      <c r="M50" s="7">
        <f t="shared" ref="M50:M54" si="19">K50/L50</f>
        <v>0.12230361714531951</v>
      </c>
      <c r="N50" s="46">
        <v>40852</v>
      </c>
      <c r="O50" s="134"/>
      <c r="P50" s="88">
        <f>((14/60)/60)+(32/60)</f>
        <v>0.53722222222222227</v>
      </c>
      <c r="Q50" s="88">
        <f t="shared" ref="Q50:Q55" si="20">($U$50*P50)/H50</f>
        <v>1.4641764344655537</v>
      </c>
      <c r="R50" s="148"/>
      <c r="T50" s="113"/>
      <c r="U50" s="113">
        <f>U49/V49</f>
        <v>81.76373056994818</v>
      </c>
      <c r="V50" s="113">
        <v>1</v>
      </c>
      <c r="W50" s="113"/>
      <c r="X50" s="113">
        <v>1</v>
      </c>
      <c r="Y50" s="113">
        <f>Y49/X49</f>
        <v>52.124378238341968</v>
      </c>
      <c r="Z50" s="113"/>
    </row>
    <row r="51" spans="2:30">
      <c r="B51" s="49">
        <v>0.30564814814814817</v>
      </c>
      <c r="C51" s="49">
        <v>0.33071759259259259</v>
      </c>
      <c r="D51" s="162" t="s">
        <v>26</v>
      </c>
      <c r="E51" s="166"/>
      <c r="F51" s="48">
        <v>2.5069444444444422E-2</v>
      </c>
      <c r="G51" s="45">
        <v>9.65</v>
      </c>
      <c r="H51" s="40">
        <v>30</v>
      </c>
      <c r="I51" s="45">
        <f t="shared" si="17"/>
        <v>289.5</v>
      </c>
      <c r="J51" s="5">
        <v>789.02</v>
      </c>
      <c r="K51" s="6">
        <f t="shared" si="18"/>
        <v>0.36691085143595853</v>
      </c>
      <c r="L51" s="5">
        <v>4</v>
      </c>
      <c r="M51" s="7">
        <f t="shared" si="19"/>
        <v>9.1727712858989632E-2</v>
      </c>
      <c r="N51" s="50">
        <v>40863</v>
      </c>
      <c r="O51" s="134"/>
      <c r="P51" s="88">
        <f>((6/60)/60)+(36/60)</f>
        <v>0.60166666666666668</v>
      </c>
      <c r="Q51" s="88">
        <f t="shared" si="20"/>
        <v>1.6398170408750719</v>
      </c>
      <c r="R51" s="148"/>
    </row>
    <row r="52" spans="2:30">
      <c r="B52" s="52">
        <v>0.32098379629629631</v>
      </c>
      <c r="C52" s="52">
        <v>0.33844907407407404</v>
      </c>
      <c r="D52" s="162" t="s">
        <v>29</v>
      </c>
      <c r="E52" s="161"/>
      <c r="F52" s="51">
        <v>1.7465277777777732E-2</v>
      </c>
      <c r="G52" s="45">
        <v>9.65</v>
      </c>
      <c r="H52" s="5">
        <v>25</v>
      </c>
      <c r="I52" s="45">
        <f t="shared" si="17"/>
        <v>241.25</v>
      </c>
      <c r="J52" s="5">
        <v>789.02</v>
      </c>
      <c r="K52" s="6">
        <f t="shared" si="18"/>
        <v>0.3057590428632988</v>
      </c>
      <c r="L52" s="5">
        <v>6</v>
      </c>
      <c r="M52" s="7">
        <f t="shared" si="19"/>
        <v>5.0959840477216467E-2</v>
      </c>
      <c r="N52" s="53">
        <v>40871</v>
      </c>
      <c r="O52" s="134"/>
      <c r="P52" s="88">
        <f>((9/60)/60)+(25/60)</f>
        <v>0.41916666666666669</v>
      </c>
      <c r="Q52" s="88">
        <f t="shared" si="20"/>
        <v>1.3709052158894643</v>
      </c>
      <c r="R52" s="148"/>
      <c r="Y52">
        <v>34</v>
      </c>
    </row>
    <row r="53" spans="2:30">
      <c r="B53" s="56">
        <v>0.40322916666666669</v>
      </c>
      <c r="C53" s="56">
        <v>0.4510763888888889</v>
      </c>
      <c r="D53" s="152">
        <v>8.518518518518519E-3</v>
      </c>
      <c r="E53" s="151"/>
      <c r="F53" s="56">
        <v>3.9328703703703671E-2</v>
      </c>
      <c r="G53" s="54">
        <v>9.65</v>
      </c>
      <c r="H53" s="5">
        <v>35</v>
      </c>
      <c r="I53" s="54">
        <f t="shared" si="17"/>
        <v>337.75</v>
      </c>
      <c r="J53" s="5">
        <v>789.02</v>
      </c>
      <c r="K53" s="6">
        <f t="shared" si="18"/>
        <v>0.42806266000861831</v>
      </c>
      <c r="L53" s="5">
        <v>4</v>
      </c>
      <c r="M53" s="7">
        <f t="shared" si="19"/>
        <v>0.10701566500215458</v>
      </c>
      <c r="N53" s="55">
        <v>40879</v>
      </c>
      <c r="O53" s="134"/>
      <c r="P53" s="88">
        <f>((38/60)/60)+(56/60)</f>
        <v>0.94388888888888889</v>
      </c>
      <c r="Q53" s="88">
        <f t="shared" si="20"/>
        <v>2.2050250514022531</v>
      </c>
      <c r="R53" s="148"/>
      <c r="Y53">
        <v>39</v>
      </c>
    </row>
    <row r="54" spans="2:30" s="106" customFormat="1">
      <c r="B54" s="110">
        <v>0.43130787037037038</v>
      </c>
      <c r="C54" s="110">
        <v>0.44871527777777781</v>
      </c>
      <c r="D54" s="152" t="s">
        <v>72</v>
      </c>
      <c r="E54" s="152"/>
      <c r="F54" s="110">
        <f>C54-B54</f>
        <v>1.7407407407407427E-2</v>
      </c>
      <c r="G54" s="107">
        <v>9.65</v>
      </c>
      <c r="H54" s="5">
        <v>22</v>
      </c>
      <c r="I54" s="5">
        <f t="shared" si="17"/>
        <v>212.3</v>
      </c>
      <c r="J54" s="5">
        <v>789.02</v>
      </c>
      <c r="K54" s="6">
        <f t="shared" si="18"/>
        <v>0.26906795771970293</v>
      </c>
      <c r="L54" s="5">
        <v>6</v>
      </c>
      <c r="M54" s="7">
        <f t="shared" si="19"/>
        <v>4.4844659619950489E-2</v>
      </c>
      <c r="N54" s="108">
        <v>40897</v>
      </c>
      <c r="O54" s="134"/>
      <c r="P54" s="88">
        <f>((4/60)/60)+(25/60)</f>
        <v>0.4177777777777778</v>
      </c>
      <c r="Q54" s="88">
        <f t="shared" si="20"/>
        <v>1.5526849845606321</v>
      </c>
      <c r="R54" s="148"/>
      <c r="Y54" s="106">
        <v>43</v>
      </c>
    </row>
    <row r="55" spans="2:30" s="106" customFormat="1">
      <c r="B55" s="110">
        <v>0.34324074074074074</v>
      </c>
      <c r="C55" s="110">
        <v>0.36991898148148145</v>
      </c>
      <c r="D55" s="152" t="s">
        <v>70</v>
      </c>
      <c r="E55" s="152"/>
      <c r="F55" s="110">
        <f>C55-B55</f>
        <v>2.6678240740740711E-2</v>
      </c>
      <c r="G55" s="107">
        <v>9.65</v>
      </c>
      <c r="H55" s="5">
        <v>30</v>
      </c>
      <c r="I55" s="5">
        <f t="shared" si="17"/>
        <v>289.5</v>
      </c>
      <c r="J55" s="5">
        <v>789.02</v>
      </c>
      <c r="K55" s="6">
        <f t="shared" si="18"/>
        <v>0.36691085143595853</v>
      </c>
      <c r="L55" s="5">
        <v>6</v>
      </c>
      <c r="M55" s="7">
        <f t="shared" ref="M55" si="21">K55/L55</f>
        <v>6.1151808572659755E-2</v>
      </c>
      <c r="N55" s="108">
        <v>40898</v>
      </c>
      <c r="O55" s="134"/>
      <c r="P55" s="88">
        <f>((25/60)/60)+(38/60)</f>
        <v>0.64027777777777772</v>
      </c>
      <c r="Q55" s="88">
        <f t="shared" si="20"/>
        <v>1.7450499904049124</v>
      </c>
      <c r="R55" s="149"/>
    </row>
    <row r="56" spans="2:30">
      <c r="B56" s="22"/>
      <c r="C56" s="22"/>
      <c r="D56" s="165"/>
      <c r="E56" s="159"/>
      <c r="F56" s="22"/>
      <c r="G56" s="3"/>
      <c r="H56" s="4"/>
      <c r="I56" s="3"/>
      <c r="J56" s="4"/>
      <c r="K56" s="20"/>
      <c r="L56" s="4"/>
      <c r="M56" s="21"/>
      <c r="N56" s="3"/>
      <c r="O56" s="4"/>
      <c r="P56" s="4"/>
      <c r="Q56" s="4"/>
      <c r="R56" s="4"/>
      <c r="Y56">
        <v>37</v>
      </c>
    </row>
    <row r="57" spans="2:30">
      <c r="B57" s="3"/>
      <c r="C57" s="3"/>
      <c r="D57" s="3"/>
      <c r="E57" s="3"/>
      <c r="F57" s="3"/>
      <c r="G57" s="3"/>
      <c r="H57" s="3"/>
      <c r="I57" s="22"/>
      <c r="J57" s="22"/>
      <c r="K57" s="159"/>
      <c r="L57" s="159"/>
      <c r="M57" s="23"/>
      <c r="N57" s="3"/>
      <c r="O57" s="4"/>
      <c r="P57" s="4"/>
      <c r="Q57" s="4"/>
      <c r="R57" s="4"/>
    </row>
    <row r="58" spans="2:30" ht="15" customHeight="1">
      <c r="B58" s="167" t="s">
        <v>30</v>
      </c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30"/>
      <c r="P58" s="130"/>
      <c r="Q58" s="130"/>
      <c r="R58" s="130"/>
    </row>
    <row r="59" spans="2:30" ht="15" customHeight="1"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30"/>
      <c r="P59" s="130"/>
      <c r="Q59" s="130"/>
      <c r="R59" s="130"/>
    </row>
    <row r="60" spans="2:30">
      <c r="B60" s="74" t="s">
        <v>1</v>
      </c>
      <c r="C60" s="74" t="s">
        <v>2</v>
      </c>
      <c r="D60" s="151" t="s">
        <v>3</v>
      </c>
      <c r="E60" s="151"/>
      <c r="F60" s="74" t="s">
        <v>4</v>
      </c>
      <c r="G60" s="5" t="s">
        <v>9</v>
      </c>
      <c r="H60" s="5" t="s">
        <v>10</v>
      </c>
      <c r="I60" s="5" t="s">
        <v>7</v>
      </c>
      <c r="J60" s="5" t="s">
        <v>8</v>
      </c>
      <c r="K60" s="5" t="s">
        <v>11</v>
      </c>
      <c r="L60" s="5" t="s">
        <v>12</v>
      </c>
      <c r="M60" s="5" t="s">
        <v>13</v>
      </c>
      <c r="N60" s="5" t="s">
        <v>0</v>
      </c>
      <c r="O60" s="4"/>
      <c r="P60" s="5" t="s">
        <v>92</v>
      </c>
      <c r="Q60" s="5" t="s">
        <v>94</v>
      </c>
      <c r="R60" s="5" t="s">
        <v>96</v>
      </c>
      <c r="T60" s="187" t="s">
        <v>30</v>
      </c>
      <c r="U60" s="187"/>
      <c r="V60" s="187"/>
      <c r="W60" s="187"/>
      <c r="X60" s="187"/>
      <c r="Y60" s="187"/>
      <c r="Z60" s="187"/>
    </row>
    <row r="61" spans="2:30">
      <c r="B61" s="58">
        <v>0.4629861111111111</v>
      </c>
      <c r="C61" s="58">
        <v>0.49319444444444444</v>
      </c>
      <c r="D61" s="151" t="s">
        <v>6</v>
      </c>
      <c r="E61" s="151"/>
      <c r="F61" s="57">
        <v>3.0208333333333337E-2</v>
      </c>
      <c r="G61" s="54">
        <v>10.8</v>
      </c>
      <c r="H61" s="54">
        <v>38</v>
      </c>
      <c r="I61" s="54">
        <f>G61*H61</f>
        <v>410.40000000000003</v>
      </c>
      <c r="J61" s="5">
        <v>789.02</v>
      </c>
      <c r="K61" s="6">
        <f>I61/J61</f>
        <v>0.52013890649159722</v>
      </c>
      <c r="L61" s="5">
        <v>7</v>
      </c>
      <c r="M61" s="7">
        <f>K61/L61</f>
        <v>7.4305558070228178E-2</v>
      </c>
      <c r="N61" s="68">
        <v>40864</v>
      </c>
      <c r="O61" s="134"/>
      <c r="P61" s="88">
        <f>((30/60/60)+(43/60))</f>
        <v>0.72499999999999998</v>
      </c>
      <c r="Q61" s="88">
        <f>($U$63*P61)/H61</f>
        <v>1.3938584307992203</v>
      </c>
      <c r="R61" s="150">
        <f>AVERAGE(P61:Q69)</f>
        <v>1.3733161201488722</v>
      </c>
      <c r="T61" s="113"/>
      <c r="U61" s="113" t="s">
        <v>77</v>
      </c>
      <c r="V61" s="113"/>
      <c r="W61" s="113"/>
      <c r="X61" s="113"/>
      <c r="Y61" s="113" t="s">
        <v>78</v>
      </c>
      <c r="Z61" s="113"/>
    </row>
    <row r="62" spans="2:30">
      <c r="B62" s="60">
        <v>0.48937499999999995</v>
      </c>
      <c r="C62" s="60">
        <v>0.60177083333333337</v>
      </c>
      <c r="D62" s="162">
        <v>1.9039351851851852E-2</v>
      </c>
      <c r="E62" s="161"/>
      <c r="F62" s="59">
        <v>9.3356481481481568E-2</v>
      </c>
      <c r="G62" s="54">
        <v>10.8</v>
      </c>
      <c r="H62" s="54">
        <v>67</v>
      </c>
      <c r="I62" s="54">
        <f t="shared" ref="I62:I67" si="22">G62*H62</f>
        <v>723.6</v>
      </c>
      <c r="J62" s="5">
        <v>789.02</v>
      </c>
      <c r="K62" s="6">
        <f t="shared" ref="K62:K67" si="23">I62/J62</f>
        <v>0.91708701934044767</v>
      </c>
      <c r="L62" s="5">
        <v>7</v>
      </c>
      <c r="M62" s="7">
        <f t="shared" ref="M62:M67" si="24">K62/L62</f>
        <v>0.13101243133434967</v>
      </c>
      <c r="N62" s="69">
        <v>40869</v>
      </c>
      <c r="O62" s="72"/>
      <c r="P62" s="88">
        <f>((26/60/60)+(14/60+2))</f>
        <v>2.2405555555555554</v>
      </c>
      <c r="Q62" s="88">
        <f t="shared" ref="Q62:Q69" si="25">($U$63*P62)/H62</f>
        <v>2.4431220901664519</v>
      </c>
      <c r="R62" s="150"/>
      <c r="T62" s="113"/>
      <c r="U62" s="113">
        <v>60</v>
      </c>
      <c r="V62" s="113">
        <f>K63*2</f>
        <v>0.82127195761831129</v>
      </c>
      <c r="W62" s="113"/>
      <c r="X62" s="113">
        <f>V62</f>
        <v>0.82127195761831129</v>
      </c>
      <c r="Y62" s="113">
        <v>44</v>
      </c>
      <c r="Z62" s="113"/>
      <c r="AB62" t="s">
        <v>80</v>
      </c>
    </row>
    <row r="63" spans="2:30">
      <c r="B63" s="62">
        <v>0.61275462962962968</v>
      </c>
      <c r="C63" s="62">
        <v>0.63624999999999998</v>
      </c>
      <c r="D63" s="152" t="s">
        <v>28</v>
      </c>
      <c r="E63" s="151"/>
      <c r="F63" s="61">
        <v>2.3495370370370305E-2</v>
      </c>
      <c r="G63" s="54">
        <v>10.8</v>
      </c>
      <c r="H63" s="54">
        <v>30</v>
      </c>
      <c r="I63" s="54">
        <f t="shared" si="22"/>
        <v>324</v>
      </c>
      <c r="J63" s="5">
        <v>789.02</v>
      </c>
      <c r="K63" s="6">
        <f t="shared" si="23"/>
        <v>0.41063597880915564</v>
      </c>
      <c r="L63" s="5">
        <v>5</v>
      </c>
      <c r="M63" s="7">
        <f t="shared" si="24"/>
        <v>8.2127195761831126E-2</v>
      </c>
      <c r="N63" s="70">
        <v>40858</v>
      </c>
      <c r="O63" s="72"/>
      <c r="P63" s="88">
        <f>((50/60/60)+(30/60))</f>
        <v>0.51388888888888884</v>
      </c>
      <c r="Q63" s="88">
        <f t="shared" si="25"/>
        <v>1.2514463305898491</v>
      </c>
      <c r="R63" s="150"/>
      <c r="T63" s="113"/>
      <c r="U63" s="113">
        <f>U62/V62</f>
        <v>73.05740740740741</v>
      </c>
      <c r="V63" s="113">
        <v>1</v>
      </c>
      <c r="W63" s="113"/>
      <c r="X63" s="113">
        <v>1</v>
      </c>
      <c r="Y63" s="113">
        <f>Y62/X62</f>
        <v>53.575432098765432</v>
      </c>
      <c r="Z63" s="113"/>
      <c r="AB63" s="113">
        <v>30</v>
      </c>
      <c r="AC63" s="113">
        <f>(((36/60)/60)+(50/60))</f>
        <v>0.84333333333333338</v>
      </c>
      <c r="AD63" s="113"/>
    </row>
    <row r="64" spans="2:30">
      <c r="B64" s="64">
        <v>0.45879629629629631</v>
      </c>
      <c r="C64" s="64">
        <v>0.49291666666666667</v>
      </c>
      <c r="D64" s="160" t="s">
        <v>31</v>
      </c>
      <c r="E64" s="161"/>
      <c r="F64" s="63">
        <v>3.4120370370370356E-2</v>
      </c>
      <c r="G64" s="54">
        <v>10.8</v>
      </c>
      <c r="H64" s="5">
        <v>70</v>
      </c>
      <c r="I64" s="54">
        <f t="shared" si="22"/>
        <v>756</v>
      </c>
      <c r="J64" s="5">
        <v>789.02</v>
      </c>
      <c r="K64" s="6">
        <f t="shared" si="23"/>
        <v>0.95815061722136319</v>
      </c>
      <c r="L64" s="5">
        <v>4</v>
      </c>
      <c r="M64" s="7">
        <f t="shared" si="24"/>
        <v>0.2395376543053408</v>
      </c>
      <c r="N64" s="71">
        <v>40863</v>
      </c>
      <c r="O64" s="72"/>
      <c r="P64" s="88">
        <f>((8/60/60)+(49/60))</f>
        <v>0.81888888888888889</v>
      </c>
      <c r="Q64" s="88">
        <f t="shared" si="25"/>
        <v>0.85465570252792478</v>
      </c>
      <c r="R64" s="150"/>
      <c r="AB64" s="113">
        <f>U63</f>
        <v>73.05740740740741</v>
      </c>
      <c r="AC64" s="113">
        <f>((AB64*AC63)/AB63)</f>
        <v>2.0537248971193418</v>
      </c>
      <c r="AD64" s="113"/>
    </row>
    <row r="65" spans="2:25">
      <c r="B65" s="67">
        <v>0.43062500000000004</v>
      </c>
      <c r="C65" s="67">
        <v>0.48540509259259257</v>
      </c>
      <c r="D65" s="157" t="s">
        <v>32</v>
      </c>
      <c r="E65" s="157"/>
      <c r="F65" s="66">
        <v>5.4780092592592533E-2</v>
      </c>
      <c r="G65" s="65">
        <v>10.8</v>
      </c>
      <c r="H65" s="5">
        <v>45</v>
      </c>
      <c r="I65" s="65">
        <f t="shared" si="22"/>
        <v>486.00000000000006</v>
      </c>
      <c r="J65" s="5">
        <v>789.02</v>
      </c>
      <c r="K65" s="6">
        <f t="shared" si="23"/>
        <v>0.6159539682137336</v>
      </c>
      <c r="L65" s="5">
        <v>6</v>
      </c>
      <c r="M65" s="7">
        <f t="shared" si="24"/>
        <v>0.10265899470228894</v>
      </c>
      <c r="N65" s="155">
        <f>M65+M66</f>
        <v>0.1368786596030519</v>
      </c>
      <c r="O65" s="137">
        <v>40871</v>
      </c>
      <c r="P65" s="88">
        <f>((53/60/60)+(18/60+1))</f>
        <v>1.3147222222222223</v>
      </c>
      <c r="Q65" s="88">
        <f t="shared" si="25"/>
        <v>2.1344488225880203</v>
      </c>
      <c r="R65" s="150"/>
      <c r="Y65">
        <v>53</v>
      </c>
    </row>
    <row r="66" spans="2:25">
      <c r="B66" s="67">
        <v>0.47844907407407405</v>
      </c>
      <c r="C66" s="67">
        <v>0.4974189814814815</v>
      </c>
      <c r="D66" s="157" t="s">
        <v>33</v>
      </c>
      <c r="E66" s="157"/>
      <c r="F66" s="66">
        <v>1.8969907407407449E-2</v>
      </c>
      <c r="G66" s="65">
        <v>10.8</v>
      </c>
      <c r="H66" s="65">
        <v>15</v>
      </c>
      <c r="I66" s="65">
        <f t="shared" si="22"/>
        <v>162</v>
      </c>
      <c r="J66" s="5">
        <v>789.02</v>
      </c>
      <c r="K66" s="6">
        <f t="shared" si="23"/>
        <v>0.20531798940457782</v>
      </c>
      <c r="L66" s="65">
        <v>6</v>
      </c>
      <c r="M66" s="7">
        <f t="shared" si="24"/>
        <v>3.4219664900762968E-2</v>
      </c>
      <c r="N66" s="158"/>
      <c r="O66" s="137">
        <v>40871</v>
      </c>
      <c r="P66" s="88">
        <f>((19/60/60)+(27/60))</f>
        <v>0.45527777777777778</v>
      </c>
      <c r="Q66" s="88">
        <f t="shared" si="25"/>
        <v>2.2174276063100136</v>
      </c>
      <c r="R66" s="150"/>
      <c r="Y66">
        <v>35</v>
      </c>
    </row>
    <row r="67" spans="2:25">
      <c r="B67" s="76">
        <v>0.37321759259259263</v>
      </c>
      <c r="C67" s="76">
        <v>0.45368055555555559</v>
      </c>
      <c r="D67" s="152">
        <v>1.5370370370370369E-2</v>
      </c>
      <c r="E67" s="151"/>
      <c r="F67" s="76">
        <v>6.5092592592592591E-2</v>
      </c>
      <c r="G67" s="74">
        <v>10.8</v>
      </c>
      <c r="H67" s="74">
        <v>50</v>
      </c>
      <c r="I67" s="74">
        <f t="shared" si="22"/>
        <v>540</v>
      </c>
      <c r="J67" s="5">
        <v>789.02</v>
      </c>
      <c r="K67" s="6">
        <f t="shared" si="23"/>
        <v>0.6843932980152595</v>
      </c>
      <c r="L67" s="74">
        <v>2</v>
      </c>
      <c r="M67" s="7">
        <f t="shared" si="24"/>
        <v>0.34219664900762975</v>
      </c>
      <c r="N67" s="75">
        <v>40848</v>
      </c>
      <c r="O67"/>
      <c r="P67" s="88">
        <f>((44/60/60)+(33/60)+1)</f>
        <v>1.5622222222222222</v>
      </c>
      <c r="Q67" s="88">
        <f t="shared" si="25"/>
        <v>2.2826381069958845</v>
      </c>
      <c r="R67" s="150"/>
      <c r="Y67">
        <v>42</v>
      </c>
    </row>
    <row r="68" spans="2:25">
      <c r="B68" s="110">
        <v>0.40401620370370367</v>
      </c>
      <c r="C68" s="110">
        <v>0.45530092592592591</v>
      </c>
      <c r="D68" s="151" t="s">
        <v>71</v>
      </c>
      <c r="E68" s="151"/>
      <c r="F68" s="110">
        <f>C68-B68</f>
        <v>5.1284722222222245E-2</v>
      </c>
      <c r="G68" s="107">
        <v>10.8</v>
      </c>
      <c r="H68" s="5">
        <v>90</v>
      </c>
      <c r="I68" s="107">
        <f t="shared" ref="I68:I69" si="26">G68*H68</f>
        <v>972.00000000000011</v>
      </c>
      <c r="J68" s="5">
        <v>789.02</v>
      </c>
      <c r="K68" s="6">
        <f t="shared" ref="K68:K69" si="27">I68/J68</f>
        <v>1.2319079364274672</v>
      </c>
      <c r="L68" s="107">
        <v>4</v>
      </c>
      <c r="M68" s="7">
        <f t="shared" ref="M68:M69" si="28">K68/L68</f>
        <v>0.3079769841068668</v>
      </c>
      <c r="N68" s="108">
        <v>40890</v>
      </c>
      <c r="O68" s="72"/>
      <c r="P68" s="88">
        <f>((51/60/60)+(13/60)+1)</f>
        <v>1.2308333333333334</v>
      </c>
      <c r="Q68" s="88">
        <f t="shared" si="25"/>
        <v>0.99912769204389584</v>
      </c>
      <c r="R68" s="150"/>
      <c r="Y68">
        <v>46</v>
      </c>
    </row>
    <row r="69" spans="2:25">
      <c r="B69" s="110">
        <v>0.47125</v>
      </c>
      <c r="C69" s="110">
        <v>0.49892361111111111</v>
      </c>
      <c r="D69" s="151" t="s">
        <v>70</v>
      </c>
      <c r="E69" s="151"/>
      <c r="F69" s="110">
        <f>C69-B69</f>
        <v>2.7673611111111107E-2</v>
      </c>
      <c r="G69" s="107">
        <v>10.8</v>
      </c>
      <c r="H69" s="5">
        <v>30</v>
      </c>
      <c r="I69" s="5">
        <f t="shared" si="26"/>
        <v>324</v>
      </c>
      <c r="J69" s="5">
        <v>789.02</v>
      </c>
      <c r="K69" s="6">
        <f t="shared" si="27"/>
        <v>0.41063597880915564</v>
      </c>
      <c r="L69" s="5">
        <v>8</v>
      </c>
      <c r="M69" s="7">
        <f t="shared" si="28"/>
        <v>5.1329497351144455E-2</v>
      </c>
      <c r="N69" s="108">
        <v>40892</v>
      </c>
      <c r="O69" s="72"/>
      <c r="P69" s="88">
        <f>((51/60/60)+(39/60))</f>
        <v>0.66416666666666668</v>
      </c>
      <c r="Q69" s="88">
        <f t="shared" si="25"/>
        <v>1.6174098251028808</v>
      </c>
      <c r="R69" s="150"/>
    </row>
    <row r="74" spans="2:25">
      <c r="B74" s="138" t="s">
        <v>97</v>
      </c>
      <c r="C74" s="116"/>
      <c r="D74" s="139">
        <v>1</v>
      </c>
      <c r="E74" s="139">
        <v>2</v>
      </c>
      <c r="F74" s="139"/>
      <c r="G74" s="139" t="s">
        <v>98</v>
      </c>
      <c r="H74" s="139"/>
      <c r="I74" s="139">
        <v>1</v>
      </c>
      <c r="J74" s="139">
        <v>2</v>
      </c>
      <c r="K74" s="139"/>
      <c r="L74" s="139" t="s">
        <v>99</v>
      </c>
      <c r="M74" s="139"/>
      <c r="N74" s="139">
        <v>1</v>
      </c>
      <c r="O74" s="139">
        <v>2</v>
      </c>
      <c r="P74" s="139"/>
      <c r="Q74" s="139"/>
      <c r="R74" s="139" t="s">
        <v>100</v>
      </c>
      <c r="S74" s="139"/>
      <c r="T74" s="139">
        <v>1</v>
      </c>
      <c r="U74" s="139">
        <v>2</v>
      </c>
    </row>
    <row r="75" spans="2:25">
      <c r="B75" s="138" t="s">
        <v>101</v>
      </c>
      <c r="C75" s="116" t="s">
        <v>102</v>
      </c>
      <c r="D75" s="139"/>
      <c r="E75" s="139"/>
      <c r="F75" s="139"/>
      <c r="G75" s="139" t="s">
        <v>103</v>
      </c>
      <c r="H75" s="139" t="s">
        <v>104</v>
      </c>
      <c r="I75" s="139"/>
      <c r="J75" s="139"/>
      <c r="K75" s="139"/>
      <c r="L75" s="139" t="s">
        <v>103</v>
      </c>
      <c r="M75" s="139" t="s">
        <v>105</v>
      </c>
      <c r="N75" s="139"/>
      <c r="O75" s="139"/>
      <c r="P75" s="139"/>
      <c r="Q75" s="139"/>
      <c r="R75" s="139" t="s">
        <v>101</v>
      </c>
      <c r="S75" s="139" t="s">
        <v>106</v>
      </c>
      <c r="T75" s="139"/>
      <c r="U75" s="139"/>
    </row>
    <row r="76" spans="2:25">
      <c r="B76" s="116">
        <v>1</v>
      </c>
      <c r="C76" s="116" t="s">
        <v>107</v>
      </c>
      <c r="D76" s="139">
        <f>38/60</f>
        <v>0.6333333333333333</v>
      </c>
      <c r="E76" s="139">
        <f>D76*2</f>
        <v>1.2666666666666666</v>
      </c>
      <c r="F76" s="139"/>
      <c r="G76" s="139">
        <v>1</v>
      </c>
      <c r="H76" s="139" t="s">
        <v>108</v>
      </c>
      <c r="I76" s="139">
        <f>40/60</f>
        <v>0.66666666666666663</v>
      </c>
      <c r="J76" s="139">
        <f>I76*3</f>
        <v>2</v>
      </c>
      <c r="K76" s="139"/>
      <c r="L76" s="139">
        <v>1</v>
      </c>
      <c r="M76" s="139" t="s">
        <v>109</v>
      </c>
      <c r="N76" s="139">
        <f>34/60</f>
        <v>0.56666666666666665</v>
      </c>
      <c r="O76" s="139">
        <f>N76*2</f>
        <v>1.1333333333333333</v>
      </c>
      <c r="P76" s="139"/>
      <c r="Q76" s="139"/>
      <c r="R76" s="139">
        <v>1</v>
      </c>
      <c r="S76" s="139" t="s">
        <v>110</v>
      </c>
      <c r="T76" s="139">
        <f>53/60</f>
        <v>0.8833333333333333</v>
      </c>
      <c r="U76" s="139">
        <f>T76*2</f>
        <v>1.7666666666666666</v>
      </c>
    </row>
    <row r="77" spans="2:25">
      <c r="B77" s="116">
        <v>2</v>
      </c>
      <c r="C77" s="116" t="s">
        <v>111</v>
      </c>
      <c r="D77" s="139">
        <f>37/60</f>
        <v>0.6166666666666667</v>
      </c>
      <c r="E77" s="139">
        <f t="shared" ref="E77:E79" si="29">D77*2</f>
        <v>1.2333333333333334</v>
      </c>
      <c r="F77" s="139"/>
      <c r="G77" s="139">
        <v>2</v>
      </c>
      <c r="H77" s="139" t="s">
        <v>112</v>
      </c>
      <c r="I77" s="139">
        <f>36/60</f>
        <v>0.6</v>
      </c>
      <c r="J77" s="139">
        <f t="shared" ref="J77:J79" si="30">I77*3</f>
        <v>1.7999999999999998</v>
      </c>
      <c r="K77" s="139"/>
      <c r="L77" s="139">
        <v>2</v>
      </c>
      <c r="M77" s="139" t="s">
        <v>113</v>
      </c>
      <c r="N77" s="139">
        <f>39/60</f>
        <v>0.65</v>
      </c>
      <c r="O77" s="139">
        <f t="shared" ref="O77:O79" si="31">N77*2</f>
        <v>1.3</v>
      </c>
      <c r="P77" s="139"/>
      <c r="Q77" s="139"/>
      <c r="R77" s="139">
        <v>2</v>
      </c>
      <c r="S77" s="139" t="s">
        <v>114</v>
      </c>
      <c r="T77" s="139">
        <f>45/60</f>
        <v>0.75</v>
      </c>
      <c r="U77" s="139">
        <f t="shared" ref="U77:U79" si="32">T77*2</f>
        <v>1.5</v>
      </c>
    </row>
    <row r="78" spans="2:25">
      <c r="B78" s="116">
        <v>3</v>
      </c>
      <c r="C78" s="116" t="s">
        <v>112</v>
      </c>
      <c r="D78" s="139">
        <f>36/60</f>
        <v>0.6</v>
      </c>
      <c r="E78" s="139">
        <f t="shared" si="29"/>
        <v>1.2</v>
      </c>
      <c r="F78" s="139"/>
      <c r="G78" s="139">
        <v>3</v>
      </c>
      <c r="H78" s="139" t="s">
        <v>115</v>
      </c>
      <c r="I78" s="139">
        <f>43/60</f>
        <v>0.71666666666666667</v>
      </c>
      <c r="J78" s="139">
        <f t="shared" si="30"/>
        <v>2.15</v>
      </c>
      <c r="K78" s="139"/>
      <c r="L78" s="139">
        <v>3</v>
      </c>
      <c r="M78" s="139" t="s">
        <v>115</v>
      </c>
      <c r="N78" s="139">
        <f>43/60</f>
        <v>0.71666666666666667</v>
      </c>
      <c r="O78" s="139">
        <f t="shared" si="31"/>
        <v>1.4333333333333333</v>
      </c>
      <c r="P78" s="139"/>
      <c r="Q78" s="139"/>
      <c r="R78" s="139">
        <v>3</v>
      </c>
      <c r="S78" s="139" t="s">
        <v>116</v>
      </c>
      <c r="T78" s="139">
        <f>42/60</f>
        <v>0.7</v>
      </c>
      <c r="U78" s="139">
        <f t="shared" si="32"/>
        <v>1.4</v>
      </c>
    </row>
    <row r="79" spans="2:25">
      <c r="B79" s="116">
        <v>4</v>
      </c>
      <c r="C79" s="116" t="s">
        <v>117</v>
      </c>
      <c r="D79" s="139">
        <f>35/60</f>
        <v>0.58333333333333337</v>
      </c>
      <c r="E79" s="139">
        <f t="shared" si="29"/>
        <v>1.1666666666666667</v>
      </c>
      <c r="F79" s="139"/>
      <c r="G79" s="139">
        <v>4</v>
      </c>
      <c r="H79" s="139" t="s">
        <v>115</v>
      </c>
      <c r="I79" s="139">
        <f>43/60</f>
        <v>0.71666666666666667</v>
      </c>
      <c r="J79" s="139">
        <f t="shared" si="30"/>
        <v>2.15</v>
      </c>
      <c r="K79" s="139"/>
      <c r="L79" s="139">
        <v>4</v>
      </c>
      <c r="M79" s="139" t="s">
        <v>111</v>
      </c>
      <c r="N79" s="139">
        <f>37/60</f>
        <v>0.6166666666666667</v>
      </c>
      <c r="O79" s="139">
        <f t="shared" si="31"/>
        <v>1.2333333333333334</v>
      </c>
      <c r="P79" s="139"/>
      <c r="Q79" s="139"/>
      <c r="R79" s="139">
        <v>4</v>
      </c>
      <c r="S79" s="139" t="s">
        <v>118</v>
      </c>
      <c r="T79" s="139">
        <f>46/60</f>
        <v>0.76666666666666672</v>
      </c>
      <c r="U79" s="139">
        <f t="shared" si="32"/>
        <v>1.5333333333333334</v>
      </c>
    </row>
    <row r="80" spans="2:25">
      <c r="B80" s="116"/>
      <c r="C80" s="116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/>
      <c r="U80" s="139"/>
    </row>
  </sheetData>
  <mergeCells count="82">
    <mergeCell ref="U23:Y23"/>
    <mergeCell ref="T42:X42"/>
    <mergeCell ref="T47:Z47"/>
    <mergeCell ref="T60:Z60"/>
    <mergeCell ref="V27:X27"/>
    <mergeCell ref="L6:L9"/>
    <mergeCell ref="M6:M9"/>
    <mergeCell ref="B12:N13"/>
    <mergeCell ref="G6:G9"/>
    <mergeCell ref="H6:H9"/>
    <mergeCell ref="I6:I9"/>
    <mergeCell ref="J6:J9"/>
    <mergeCell ref="K6:K9"/>
    <mergeCell ref="D5:E5"/>
    <mergeCell ref="B6:B9"/>
    <mergeCell ref="C6:C9"/>
    <mergeCell ref="D6:E9"/>
    <mergeCell ref="F6:F9"/>
    <mergeCell ref="B3:N4"/>
    <mergeCell ref="N6:N9"/>
    <mergeCell ref="B32:N33"/>
    <mergeCell ref="B46:N47"/>
    <mergeCell ref="B58:N59"/>
    <mergeCell ref="D45:E45"/>
    <mergeCell ref="D48:E48"/>
    <mergeCell ref="D35:E35"/>
    <mergeCell ref="D36:E36"/>
    <mergeCell ref="D37:E37"/>
    <mergeCell ref="D38:E38"/>
    <mergeCell ref="D39:E39"/>
    <mergeCell ref="D40:E40"/>
    <mergeCell ref="D34:E34"/>
    <mergeCell ref="D44:E44"/>
    <mergeCell ref="D26:E26"/>
    <mergeCell ref="N19:N22"/>
    <mergeCell ref="N23:N26"/>
    <mergeCell ref="O20:O21"/>
    <mergeCell ref="O24:O25"/>
    <mergeCell ref="D65:E65"/>
    <mergeCell ref="D56:E56"/>
    <mergeCell ref="D49:E49"/>
    <mergeCell ref="D50:E50"/>
    <mergeCell ref="D51:E51"/>
    <mergeCell ref="D52:E52"/>
    <mergeCell ref="D53:E53"/>
    <mergeCell ref="D60:E60"/>
    <mergeCell ref="D61:E61"/>
    <mergeCell ref="D62:E62"/>
    <mergeCell ref="D63:E63"/>
    <mergeCell ref="D64:E64"/>
    <mergeCell ref="D14:E14"/>
    <mergeCell ref="D15:E15"/>
    <mergeCell ref="D22:E22"/>
    <mergeCell ref="K57:L57"/>
    <mergeCell ref="D23:E23"/>
    <mergeCell ref="D27:E27"/>
    <mergeCell ref="D16:E16"/>
    <mergeCell ref="D17:E17"/>
    <mergeCell ref="D18:E18"/>
    <mergeCell ref="D19:E19"/>
    <mergeCell ref="D20:E20"/>
    <mergeCell ref="D21:E21"/>
    <mergeCell ref="D24:E24"/>
    <mergeCell ref="D25:E25"/>
    <mergeCell ref="D41:E41"/>
    <mergeCell ref="D28:E28"/>
    <mergeCell ref="R15:R29"/>
    <mergeCell ref="R35:R43"/>
    <mergeCell ref="R49:R55"/>
    <mergeCell ref="R61:R69"/>
    <mergeCell ref="D69:E69"/>
    <mergeCell ref="D54:E54"/>
    <mergeCell ref="D29:E29"/>
    <mergeCell ref="O28:O29"/>
    <mergeCell ref="N28:N29"/>
    <mergeCell ref="D68:E68"/>
    <mergeCell ref="D42:E42"/>
    <mergeCell ref="D66:E66"/>
    <mergeCell ref="N65:N66"/>
    <mergeCell ref="D67:E67"/>
    <mergeCell ref="D55:E55"/>
    <mergeCell ref="D43:E4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AF105"/>
  <sheetViews>
    <sheetView topLeftCell="A58" zoomScale="85" zoomScaleNormal="85" workbookViewId="0">
      <selection activeCell="Q70" sqref="Q70:Q75"/>
    </sheetView>
  </sheetViews>
  <sheetFormatPr baseColWidth="10" defaultRowHeight="15"/>
  <cols>
    <col min="5" max="5" width="18.42578125" customWidth="1"/>
    <col min="6" max="6" width="13.28515625" bestFit="1" customWidth="1"/>
    <col min="7" max="7" width="13.28515625" style="73" customWidth="1"/>
    <col min="9" max="9" width="11.5703125" bestFit="1" customWidth="1"/>
    <col min="12" max="12" width="12.85546875" bestFit="1" customWidth="1"/>
    <col min="13" max="13" width="20.42578125" bestFit="1" customWidth="1"/>
    <col min="14" max="14" width="13.28515625" bestFit="1" customWidth="1"/>
    <col min="15" max="15" width="12.7109375" bestFit="1" customWidth="1"/>
    <col min="16" max="16" width="13.85546875" style="106" customWidth="1"/>
    <col min="17" max="17" width="14.140625" style="106" bestFit="1" customWidth="1"/>
    <col min="18" max="18" width="12.7109375" style="106" customWidth="1"/>
  </cols>
  <sheetData>
    <row r="2" spans="2:30" ht="26.25">
      <c r="B2" s="167" t="s">
        <v>46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26"/>
      <c r="Q2" s="126"/>
      <c r="R2" s="126"/>
    </row>
    <row r="3" spans="2:30" ht="26.25"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26"/>
      <c r="Q3" s="126"/>
      <c r="R3" s="126"/>
    </row>
    <row r="4" spans="2:30">
      <c r="B4" s="74" t="s">
        <v>1</v>
      </c>
      <c r="C4" s="74" t="s">
        <v>2</v>
      </c>
      <c r="D4" s="151" t="s">
        <v>3</v>
      </c>
      <c r="E4" s="151"/>
      <c r="F4" s="74" t="s">
        <v>4</v>
      </c>
      <c r="G4" s="74" t="s">
        <v>5</v>
      </c>
      <c r="H4" s="5" t="s">
        <v>9</v>
      </c>
      <c r="I4" s="5" t="s">
        <v>10</v>
      </c>
      <c r="J4" s="5" t="s">
        <v>7</v>
      </c>
      <c r="K4" s="5" t="s">
        <v>8</v>
      </c>
      <c r="L4" s="5" t="s">
        <v>11</v>
      </c>
      <c r="M4" s="5" t="s">
        <v>12</v>
      </c>
      <c r="N4" s="5" t="s">
        <v>13</v>
      </c>
      <c r="O4" s="5" t="s">
        <v>0</v>
      </c>
      <c r="P4" s="4"/>
      <c r="Q4" s="4"/>
      <c r="R4" s="4"/>
    </row>
    <row r="5" spans="2:30">
      <c r="B5" s="170" t="s">
        <v>34</v>
      </c>
      <c r="C5" s="170" t="s">
        <v>35</v>
      </c>
      <c r="D5" s="172" t="s">
        <v>36</v>
      </c>
      <c r="E5" s="173"/>
      <c r="F5" s="178" t="s">
        <v>37</v>
      </c>
      <c r="G5" s="192" t="s">
        <v>48</v>
      </c>
      <c r="H5" s="168" t="s">
        <v>40</v>
      </c>
      <c r="I5" s="184" t="s">
        <v>38</v>
      </c>
      <c r="J5" s="184" t="s">
        <v>39</v>
      </c>
      <c r="K5" s="180" t="s">
        <v>41</v>
      </c>
      <c r="L5" s="185" t="s">
        <v>42</v>
      </c>
      <c r="M5" s="180" t="s">
        <v>43</v>
      </c>
      <c r="N5" s="182" t="s">
        <v>44</v>
      </c>
      <c r="O5" s="168" t="s">
        <v>45</v>
      </c>
      <c r="P5" s="127"/>
      <c r="Q5" s="127"/>
      <c r="R5" s="127"/>
    </row>
    <row r="6" spans="2:30" ht="51" customHeight="1">
      <c r="B6" s="171"/>
      <c r="C6" s="171"/>
      <c r="D6" s="174"/>
      <c r="E6" s="175"/>
      <c r="F6" s="179"/>
      <c r="G6" s="193"/>
      <c r="H6" s="169"/>
      <c r="I6" s="157"/>
      <c r="J6" s="157"/>
      <c r="K6" s="181"/>
      <c r="L6" s="186"/>
      <c r="M6" s="181"/>
      <c r="N6" s="183"/>
      <c r="O6" s="169"/>
      <c r="P6" s="128"/>
      <c r="Q6" s="128"/>
      <c r="R6" s="128"/>
    </row>
    <row r="7" spans="2:30" ht="34.5" customHeight="1">
      <c r="B7" s="171"/>
      <c r="C7" s="171"/>
      <c r="D7" s="174"/>
      <c r="E7" s="175"/>
      <c r="F7" s="179"/>
      <c r="G7" s="193"/>
      <c r="H7" s="169"/>
      <c r="I7" s="157"/>
      <c r="J7" s="157"/>
      <c r="K7" s="181"/>
      <c r="L7" s="186"/>
      <c r="M7" s="181"/>
      <c r="N7" s="183"/>
      <c r="O7" s="169"/>
      <c r="P7" s="128"/>
      <c r="Q7" s="128"/>
      <c r="R7" s="128"/>
    </row>
    <row r="8" spans="2:30" ht="40.5" customHeight="1">
      <c r="B8" s="171"/>
      <c r="C8" s="171"/>
      <c r="D8" s="176"/>
      <c r="E8" s="177"/>
      <c r="F8" s="179"/>
      <c r="G8" s="194"/>
      <c r="H8" s="158"/>
      <c r="I8" s="157"/>
      <c r="J8" s="157"/>
      <c r="K8" s="181"/>
      <c r="L8" s="186"/>
      <c r="M8" s="181"/>
      <c r="N8" s="183"/>
      <c r="O8" s="158"/>
      <c r="P8" s="128"/>
      <c r="Q8" s="128"/>
      <c r="R8" s="128"/>
    </row>
    <row r="9" spans="2:30">
      <c r="T9" s="119" t="s">
        <v>74</v>
      </c>
      <c r="U9" s="119"/>
      <c r="V9" s="119"/>
      <c r="W9" s="119"/>
      <c r="X9" s="119"/>
      <c r="Y9" s="119"/>
      <c r="Z9" s="119"/>
    </row>
    <row r="10" spans="2:30">
      <c r="T10" s="113"/>
      <c r="U10" s="113">
        <v>60</v>
      </c>
      <c r="V10" s="118">
        <f>L16</f>
        <v>0.82202820685023503</v>
      </c>
      <c r="W10" s="113"/>
      <c r="X10" s="118">
        <f>V10</f>
        <v>0.82202820685023503</v>
      </c>
      <c r="Y10" s="113">
        <v>30</v>
      </c>
      <c r="Z10" s="113"/>
      <c r="AB10" s="113" t="s">
        <v>79</v>
      </c>
      <c r="AC10" s="113"/>
      <c r="AD10" s="113"/>
    </row>
    <row r="11" spans="2:30" ht="26.25">
      <c r="B11" s="167" t="s">
        <v>47</v>
      </c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26"/>
      <c r="Q11" s="126"/>
      <c r="R11" s="126"/>
      <c r="T11" s="113"/>
      <c r="U11" s="113">
        <f>U10/V10</f>
        <v>72.990196078431381</v>
      </c>
      <c r="V11" s="113">
        <v>1</v>
      </c>
      <c r="W11" s="113"/>
      <c r="X11" s="113">
        <v>1</v>
      </c>
      <c r="Y11" s="113">
        <f>Y10/X10</f>
        <v>36.495098039215691</v>
      </c>
      <c r="Z11" s="113"/>
      <c r="AB11" s="113">
        <v>60</v>
      </c>
      <c r="AC11" s="113">
        <f>(((13/60)/60)+(45/60+1))</f>
        <v>1.753611111111111</v>
      </c>
      <c r="AD11" s="113"/>
    </row>
    <row r="12" spans="2:30" ht="26.25"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26"/>
      <c r="Q12" s="126"/>
      <c r="R12" s="126"/>
      <c r="U12" t="s">
        <v>77</v>
      </c>
      <c r="X12" t="s">
        <v>78</v>
      </c>
      <c r="Y12">
        <v>32</v>
      </c>
      <c r="AB12" s="113">
        <f>U11</f>
        <v>72.990196078431381</v>
      </c>
      <c r="AC12" s="113">
        <f>((AB12*AC11)/AB11)</f>
        <v>2.133273647421932</v>
      </c>
      <c r="AD12" s="113"/>
    </row>
    <row r="13" spans="2:30">
      <c r="B13" s="74" t="s">
        <v>1</v>
      </c>
      <c r="C13" s="74" t="s">
        <v>2</v>
      </c>
      <c r="D13" s="151" t="s">
        <v>3</v>
      </c>
      <c r="E13" s="151"/>
      <c r="F13" s="74" t="s">
        <v>4</v>
      </c>
      <c r="G13" s="74" t="s">
        <v>49</v>
      </c>
      <c r="H13" s="5" t="s">
        <v>9</v>
      </c>
      <c r="I13" s="5" t="s">
        <v>10</v>
      </c>
      <c r="J13" s="5" t="s">
        <v>7</v>
      </c>
      <c r="K13" s="5" t="s">
        <v>8</v>
      </c>
      <c r="L13" s="5" t="s">
        <v>11</v>
      </c>
      <c r="M13" s="5" t="s">
        <v>12</v>
      </c>
      <c r="N13" s="5" t="s">
        <v>13</v>
      </c>
      <c r="O13" s="5" t="s">
        <v>0</v>
      </c>
      <c r="P13" s="5" t="s">
        <v>92</v>
      </c>
      <c r="Q13" s="5" t="s">
        <v>93</v>
      </c>
      <c r="R13" s="4"/>
      <c r="Y13">
        <v>28</v>
      </c>
      <c r="AB13" s="113" t="s">
        <v>86</v>
      </c>
      <c r="AC13" s="113"/>
    </row>
    <row r="14" spans="2:30">
      <c r="B14" s="83">
        <v>0.33599537037037036</v>
      </c>
      <c r="C14" s="83">
        <v>0.41270833333333329</v>
      </c>
      <c r="D14" s="162">
        <v>2.028935185185185E-2</v>
      </c>
      <c r="E14" s="166"/>
      <c r="F14" s="82">
        <v>5.6423611111111105E-2</v>
      </c>
      <c r="G14" s="82">
        <v>3.515046296296296E-2</v>
      </c>
      <c r="H14" s="74">
        <v>10.199999999999999</v>
      </c>
      <c r="I14" s="74">
        <v>62</v>
      </c>
      <c r="J14" s="74">
        <f t="shared" ref="J14:J19" si="0">I14*H14</f>
        <v>632.4</v>
      </c>
      <c r="K14" s="74">
        <v>744.5</v>
      </c>
      <c r="L14" s="6">
        <f t="shared" ref="L14:L19" si="1">J14/K14</f>
        <v>0.8494291470785762</v>
      </c>
      <c r="M14" s="74">
        <v>2</v>
      </c>
      <c r="N14" s="7">
        <f t="shared" ref="N14:N19" si="2">L14/M14</f>
        <v>0.4247145735392881</v>
      </c>
      <c r="O14" s="84">
        <v>40837</v>
      </c>
      <c r="P14" s="136">
        <f>((37/60)/60)+(50/60)</f>
        <v>0.8436111111111112</v>
      </c>
      <c r="Q14" s="136">
        <f>($U$11*P14)/I14</f>
        <v>0.99315065183779638</v>
      </c>
      <c r="R14" s="135"/>
      <c r="Y14">
        <v>30</v>
      </c>
    </row>
    <row r="15" spans="2:30">
      <c r="B15" s="87">
        <v>0.3588541666666667</v>
      </c>
      <c r="C15" s="87">
        <v>0.41563657407407412</v>
      </c>
      <c r="D15" s="152">
        <v>2.2430555555555554E-2</v>
      </c>
      <c r="E15" s="152"/>
      <c r="F15" s="87">
        <v>3.4351851851851856E-2</v>
      </c>
      <c r="G15" s="87">
        <v>3.1354166666666669E-2</v>
      </c>
      <c r="H15" s="85">
        <v>10.199999999999999</v>
      </c>
      <c r="I15" s="85">
        <v>31</v>
      </c>
      <c r="J15" s="85">
        <f t="shared" si="0"/>
        <v>316.2</v>
      </c>
      <c r="K15" s="107">
        <v>744.5</v>
      </c>
      <c r="L15" s="6">
        <f t="shared" si="1"/>
        <v>0.4247145735392881</v>
      </c>
      <c r="M15" s="85">
        <v>2</v>
      </c>
      <c r="N15" s="7">
        <f t="shared" si="2"/>
        <v>0.21235728676964405</v>
      </c>
      <c r="O15" s="86">
        <v>40865</v>
      </c>
      <c r="P15" s="136">
        <f>((9/60)/60)+(45/60)</f>
        <v>0.75249999999999995</v>
      </c>
      <c r="Q15" s="136">
        <f>($U$11*P15)/I15</f>
        <v>1.7717781467425682</v>
      </c>
      <c r="R15" s="135"/>
      <c r="Y15">
        <v>30</v>
      </c>
    </row>
    <row r="16" spans="2:30" s="106" customFormat="1">
      <c r="B16" s="110">
        <v>0.49488425925925927</v>
      </c>
      <c r="C16" s="110">
        <v>0.63016203703703699</v>
      </c>
      <c r="D16" s="152">
        <v>8.4062499999999998E-2</v>
      </c>
      <c r="E16" s="152"/>
      <c r="F16" s="110">
        <f>C16-D16-B16</f>
        <v>5.1215277777777679E-2</v>
      </c>
      <c r="G16" s="110">
        <f>F16-U16</f>
        <v>5.1215277777777679E-2</v>
      </c>
      <c r="H16" s="107">
        <v>10.199999999999999</v>
      </c>
      <c r="I16" s="107">
        <v>60</v>
      </c>
      <c r="J16" s="107">
        <f t="shared" si="0"/>
        <v>612</v>
      </c>
      <c r="K16" s="107">
        <v>744.5</v>
      </c>
      <c r="L16" s="6">
        <f t="shared" si="1"/>
        <v>0.82202820685023503</v>
      </c>
      <c r="M16" s="5">
        <v>3</v>
      </c>
      <c r="N16" s="7">
        <f t="shared" si="2"/>
        <v>0.2740094022834117</v>
      </c>
      <c r="O16" s="108">
        <v>40898</v>
      </c>
      <c r="P16" s="136">
        <f>((45/60)/60)+(13/60)+1</f>
        <v>1.2291666666666667</v>
      </c>
      <c r="Q16" s="136">
        <f t="shared" ref="Q16:Q19" si="3">($U$11*P16)/I16</f>
        <v>1.495285266884532</v>
      </c>
      <c r="R16" s="135"/>
      <c r="U16" s="112"/>
    </row>
    <row r="17" spans="2:29" s="106" customFormat="1">
      <c r="B17" s="110">
        <v>0.28413194444444445</v>
      </c>
      <c r="C17" s="110">
        <v>0.35180555555555554</v>
      </c>
      <c r="D17" s="152" t="s">
        <v>69</v>
      </c>
      <c r="E17" s="152"/>
      <c r="F17" s="110">
        <f>C17-B17</f>
        <v>6.7673611111111087E-2</v>
      </c>
      <c r="G17" s="110">
        <f>C17-B17</f>
        <v>6.7673611111111087E-2</v>
      </c>
      <c r="H17" s="107">
        <v>10.199999999999999</v>
      </c>
      <c r="I17" s="5">
        <v>120</v>
      </c>
      <c r="J17" s="107">
        <f t="shared" si="0"/>
        <v>1224</v>
      </c>
      <c r="K17" s="107">
        <v>744.5</v>
      </c>
      <c r="L17" s="6">
        <f t="shared" si="1"/>
        <v>1.6440564137004701</v>
      </c>
      <c r="M17" s="5">
        <v>2</v>
      </c>
      <c r="N17" s="7">
        <f t="shared" si="2"/>
        <v>0.82202820685023503</v>
      </c>
      <c r="O17" s="108">
        <v>40926</v>
      </c>
      <c r="P17" s="136">
        <f>((37/60)/60)+(27/60)+1</f>
        <v>1.4602777777777778</v>
      </c>
      <c r="Q17" s="136">
        <f t="shared" si="3"/>
        <v>0.8882163444081338</v>
      </c>
      <c r="R17" s="135"/>
      <c r="U17" s="112"/>
    </row>
    <row r="18" spans="2:29" s="106" customFormat="1">
      <c r="B18" s="110">
        <v>0.30712962962962964</v>
      </c>
      <c r="C18" s="110">
        <v>0.3351041666666667</v>
      </c>
      <c r="D18" s="152" t="s">
        <v>89</v>
      </c>
      <c r="E18" s="152"/>
      <c r="F18" s="110">
        <f>C18-B18</f>
        <v>2.7974537037037062E-2</v>
      </c>
      <c r="G18" s="110">
        <f>F18</f>
        <v>2.7974537037037062E-2</v>
      </c>
      <c r="H18" s="107">
        <v>10.199999999999999</v>
      </c>
      <c r="I18" s="5">
        <v>50</v>
      </c>
      <c r="J18" s="5">
        <f t="shared" si="0"/>
        <v>509.99999999999994</v>
      </c>
      <c r="K18" s="107">
        <v>745.5</v>
      </c>
      <c r="L18" s="6">
        <f t="shared" si="1"/>
        <v>0.68410462776659953</v>
      </c>
      <c r="M18" s="5">
        <v>1</v>
      </c>
      <c r="N18" s="7">
        <f t="shared" si="2"/>
        <v>0.68410462776659953</v>
      </c>
      <c r="O18" s="108">
        <v>40927</v>
      </c>
      <c r="P18" s="136">
        <f>((17/60)/60)+(40/60)</f>
        <v>0.67138888888888881</v>
      </c>
      <c r="Q18" s="136">
        <f t="shared" si="3"/>
        <v>0.98009613289760356</v>
      </c>
      <c r="R18" s="135"/>
      <c r="U18" s="112"/>
    </row>
    <row r="19" spans="2:29" s="106" customFormat="1">
      <c r="B19" s="22">
        <v>0.31850694444444444</v>
      </c>
      <c r="C19" s="22">
        <v>0.36530092592592589</v>
      </c>
      <c r="D19" s="190"/>
      <c r="E19" s="190"/>
      <c r="F19" s="110">
        <f>C19-B19</f>
        <v>4.679398148148145E-2</v>
      </c>
      <c r="G19" s="110">
        <f>F19</f>
        <v>4.679398148148145E-2</v>
      </c>
      <c r="H19" s="107">
        <v>10.199999999999999</v>
      </c>
      <c r="I19" s="140">
        <v>60</v>
      </c>
      <c r="J19" s="140">
        <f t="shared" si="0"/>
        <v>612</v>
      </c>
      <c r="K19" s="107">
        <v>746.5</v>
      </c>
      <c r="L19" s="6">
        <f t="shared" si="1"/>
        <v>0.81982585398526453</v>
      </c>
      <c r="M19" s="5">
        <v>2</v>
      </c>
      <c r="N19" s="7">
        <f t="shared" si="2"/>
        <v>0.40991292699263226</v>
      </c>
      <c r="O19" s="72">
        <v>40901</v>
      </c>
      <c r="P19" s="136">
        <f>((23/60)/60)+(7/60)+1</f>
        <v>1.1230555555555555</v>
      </c>
      <c r="Q19" s="136">
        <f t="shared" si="3"/>
        <v>1.3662007534495282</v>
      </c>
      <c r="R19" s="72"/>
      <c r="U19" s="112"/>
    </row>
    <row r="20" spans="2:29" s="106" customFormat="1">
      <c r="B20" s="22"/>
      <c r="C20" s="22"/>
      <c r="D20" s="191"/>
      <c r="E20" s="191"/>
      <c r="F20" s="22"/>
      <c r="G20" s="22"/>
      <c r="H20" s="3"/>
      <c r="I20" s="3"/>
      <c r="J20" s="3"/>
      <c r="K20" s="3"/>
      <c r="L20" s="20"/>
      <c r="M20" s="4"/>
      <c r="N20" s="21"/>
      <c r="O20" s="72"/>
      <c r="P20" s="72"/>
      <c r="Q20" s="72"/>
      <c r="R20" s="72"/>
      <c r="U20" s="112"/>
    </row>
    <row r="21" spans="2:29" s="106" customFormat="1">
      <c r="B21" s="22"/>
      <c r="C21" s="22"/>
      <c r="D21" s="191"/>
      <c r="E21" s="191"/>
      <c r="F21" s="22"/>
      <c r="G21" s="22"/>
      <c r="H21" s="3"/>
      <c r="I21" s="3"/>
      <c r="J21" s="3"/>
      <c r="K21" s="3"/>
      <c r="L21" s="20"/>
      <c r="M21" s="4"/>
      <c r="N21" s="21"/>
      <c r="O21" s="72"/>
      <c r="P21" s="72"/>
      <c r="Q21" s="72"/>
      <c r="R21" s="72"/>
      <c r="U21" s="112"/>
    </row>
    <row r="22" spans="2:29">
      <c r="B22" s="3"/>
      <c r="C22" s="3"/>
      <c r="D22" s="189"/>
      <c r="E22" s="18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W22" s="106"/>
    </row>
    <row r="23" spans="2:29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T23" s="187" t="s">
        <v>75</v>
      </c>
      <c r="U23" s="187"/>
      <c r="V23" s="187"/>
      <c r="W23" s="187"/>
      <c r="X23" s="187"/>
      <c r="Y23" s="187"/>
      <c r="Z23" s="187"/>
      <c r="AA23" s="187"/>
    </row>
    <row r="24" spans="2:29" ht="26.25">
      <c r="B24" s="167" t="s">
        <v>50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26"/>
      <c r="Q24" s="126"/>
      <c r="R24" s="126"/>
      <c r="T24" s="113"/>
      <c r="U24" s="113">
        <v>34</v>
      </c>
      <c r="V24" s="118">
        <f>L28</f>
        <v>0.40370718603089323</v>
      </c>
      <c r="W24" s="113"/>
      <c r="X24" s="113">
        <v>60</v>
      </c>
      <c r="Y24" s="113">
        <f>V25</f>
        <v>0.71242444593687038</v>
      </c>
      <c r="Z24" s="113"/>
      <c r="AA24" s="113">
        <f>Y24</f>
        <v>0.71242444593687038</v>
      </c>
      <c r="AB24" s="113">
        <v>30.75</v>
      </c>
      <c r="AC24" s="113"/>
    </row>
    <row r="25" spans="2:29" ht="26.25"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26"/>
      <c r="Q25" s="126"/>
      <c r="R25" s="126"/>
      <c r="T25" s="113"/>
      <c r="U25" s="113">
        <v>60</v>
      </c>
      <c r="V25" s="113">
        <f>((U25*V24)/U24)</f>
        <v>0.71242444593687038</v>
      </c>
      <c r="W25" s="113"/>
      <c r="X25" s="113">
        <f>X24/Y24</f>
        <v>84.219457013574655</v>
      </c>
      <c r="Y25" s="113">
        <v>1</v>
      </c>
      <c r="Z25" s="113"/>
      <c r="AA25" s="113">
        <v>1</v>
      </c>
      <c r="AB25" s="113">
        <f>AB24/AA24</f>
        <v>43.162471719457017</v>
      </c>
      <c r="AC25" s="113"/>
    </row>
    <row r="26" spans="2:29">
      <c r="B26" s="89" t="s">
        <v>1</v>
      </c>
      <c r="C26" s="89" t="s">
        <v>2</v>
      </c>
      <c r="D26" s="151" t="s">
        <v>3</v>
      </c>
      <c r="E26" s="151"/>
      <c r="F26" s="89" t="s">
        <v>4</v>
      </c>
      <c r="G26" s="89" t="s">
        <v>49</v>
      </c>
      <c r="H26" s="5" t="s">
        <v>9</v>
      </c>
      <c r="I26" s="5" t="s">
        <v>10</v>
      </c>
      <c r="J26" s="5" t="s">
        <v>7</v>
      </c>
      <c r="K26" s="5" t="s">
        <v>8</v>
      </c>
      <c r="L26" s="5" t="s">
        <v>11</v>
      </c>
      <c r="M26" s="5" t="s">
        <v>12</v>
      </c>
      <c r="N26" s="5" t="s">
        <v>13</v>
      </c>
      <c r="O26" s="5" t="s">
        <v>0</v>
      </c>
      <c r="P26" s="5" t="s">
        <v>92</v>
      </c>
      <c r="Q26" s="5" t="s">
        <v>93</v>
      </c>
      <c r="R26" s="4"/>
      <c r="Y26" t="s">
        <v>77</v>
      </c>
      <c r="AA26" t="s">
        <v>78</v>
      </c>
      <c r="AB26">
        <v>33</v>
      </c>
    </row>
    <row r="27" spans="2:29">
      <c r="B27" s="91">
        <v>0.4293865740740741</v>
      </c>
      <c r="C27" s="91">
        <v>0.48563657407407407</v>
      </c>
      <c r="D27" s="151" t="s">
        <v>51</v>
      </c>
      <c r="E27" s="151"/>
      <c r="F27" s="91">
        <v>5.6249999999999967E-2</v>
      </c>
      <c r="G27" s="91">
        <v>5.2557870370370338E-2</v>
      </c>
      <c r="H27" s="89">
        <v>8.84</v>
      </c>
      <c r="I27" s="89">
        <v>97</v>
      </c>
      <c r="J27" s="89">
        <f>I27*H27</f>
        <v>857.48</v>
      </c>
      <c r="K27" s="89">
        <v>744.5</v>
      </c>
      <c r="L27" s="6">
        <f>J27/K27</f>
        <v>1.1517528542646072</v>
      </c>
      <c r="M27" s="89">
        <v>2</v>
      </c>
      <c r="N27" s="7">
        <f>L27/M27</f>
        <v>0.57587642713230358</v>
      </c>
      <c r="O27" s="90">
        <v>40837</v>
      </c>
      <c r="P27" s="136">
        <f>((41/60/60)+(15/60)+1)</f>
        <v>1.2613888888888889</v>
      </c>
      <c r="Q27" s="136">
        <f>($V$30*P27)/I27</f>
        <v>1.0951905907750359</v>
      </c>
      <c r="R27" s="135"/>
      <c r="AB27">
        <v>30</v>
      </c>
    </row>
    <row r="28" spans="2:29">
      <c r="B28" s="91">
        <v>0.46423611111111113</v>
      </c>
      <c r="C28" s="91">
        <v>0.4879398148148148</v>
      </c>
      <c r="D28" s="151" t="s">
        <v>52</v>
      </c>
      <c r="E28" s="151"/>
      <c r="F28" s="91">
        <v>2.3703703703703671E-2</v>
      </c>
      <c r="G28" s="91">
        <v>2.1111111111111077E-2</v>
      </c>
      <c r="H28" s="89">
        <v>8.84</v>
      </c>
      <c r="I28" s="89">
        <v>34</v>
      </c>
      <c r="J28" s="89">
        <f>I28*H28</f>
        <v>300.56</v>
      </c>
      <c r="K28" s="107">
        <v>744.5</v>
      </c>
      <c r="L28" s="6">
        <f>J28/K28</f>
        <v>0.40370718603089323</v>
      </c>
      <c r="M28" s="89">
        <v>1</v>
      </c>
      <c r="N28" s="7">
        <f>L28/M28</f>
        <v>0.40370718603089323</v>
      </c>
      <c r="O28" s="90">
        <v>40844</v>
      </c>
      <c r="P28" s="136">
        <f>((24/60/60)+(30/60))</f>
        <v>0.50666666666666671</v>
      </c>
      <c r="Q28" s="136">
        <f t="shared" ref="Q28:Q33" si="4">($V$30*P28)/I28</f>
        <v>1.2550350456924853</v>
      </c>
      <c r="R28" s="135"/>
      <c r="U28" s="195" t="s">
        <v>79</v>
      </c>
      <c r="V28" s="195"/>
      <c r="W28" s="195"/>
      <c r="X28" s="195"/>
      <c r="AB28">
        <v>30</v>
      </c>
    </row>
    <row r="29" spans="2:29">
      <c r="B29" s="91">
        <v>0.45231481481481484</v>
      </c>
      <c r="C29" s="91">
        <v>0.48425925925925922</v>
      </c>
      <c r="D29" s="151" t="s">
        <v>53</v>
      </c>
      <c r="E29" s="151"/>
      <c r="F29" s="91">
        <v>3.1736111111111055E-2</v>
      </c>
      <c r="G29" s="91">
        <v>3.1527777777777724E-2</v>
      </c>
      <c r="H29" s="89">
        <v>8.84</v>
      </c>
      <c r="I29" s="88">
        <v>58</v>
      </c>
      <c r="J29" s="89">
        <f t="shared" ref="J29:J33" si="5">I29*H29</f>
        <v>512.72</v>
      </c>
      <c r="K29" s="107">
        <v>744.5</v>
      </c>
      <c r="L29" s="6">
        <f t="shared" ref="L29:L31" si="6">J29/K29</f>
        <v>0.68867696440564141</v>
      </c>
      <c r="M29" s="5">
        <v>1</v>
      </c>
      <c r="N29" s="7">
        <f t="shared" ref="N29:N31" si="7">L29/M29</f>
        <v>0.68867696440564141</v>
      </c>
      <c r="O29" s="90">
        <v>40851</v>
      </c>
      <c r="P29" s="136">
        <f>((24/60/60)+(45/60))</f>
        <v>0.75666666666666671</v>
      </c>
      <c r="Q29" s="136">
        <f t="shared" si="4"/>
        <v>1.0987251001196234</v>
      </c>
      <c r="R29" s="135"/>
      <c r="V29" s="113">
        <v>97</v>
      </c>
      <c r="W29" s="113">
        <f>(((15/60)/60)+(41/60+1))</f>
        <v>1.6875</v>
      </c>
      <c r="AB29">
        <v>30</v>
      </c>
    </row>
    <row r="30" spans="2:29">
      <c r="B30" s="91">
        <v>0.42803240740740739</v>
      </c>
      <c r="C30" s="91">
        <v>0.46148148148148144</v>
      </c>
      <c r="D30" s="151" t="s">
        <v>54</v>
      </c>
      <c r="E30" s="151"/>
      <c r="F30" s="91">
        <v>3.3449074074074048E-2</v>
      </c>
      <c r="G30" s="91">
        <v>3.2557870370370341E-2</v>
      </c>
      <c r="H30" s="89">
        <v>8.84</v>
      </c>
      <c r="I30" s="88">
        <v>67</v>
      </c>
      <c r="J30" s="89">
        <f t="shared" si="5"/>
        <v>592.28</v>
      </c>
      <c r="K30" s="107">
        <v>744.5</v>
      </c>
      <c r="L30" s="6">
        <f t="shared" si="6"/>
        <v>0.79554063129617192</v>
      </c>
      <c r="M30" s="5">
        <v>2</v>
      </c>
      <c r="N30" s="7">
        <f t="shared" si="7"/>
        <v>0.39777031564808596</v>
      </c>
      <c r="O30" s="90">
        <v>40865</v>
      </c>
      <c r="P30" s="136">
        <f>((53/60/60)+(46/60))</f>
        <v>0.78138888888888891</v>
      </c>
      <c r="Q30" s="136">
        <f t="shared" si="4"/>
        <v>0.98221116326362157</v>
      </c>
      <c r="R30" s="135"/>
      <c r="V30" s="113">
        <f>X25</f>
        <v>84.219457013574655</v>
      </c>
      <c r="W30" s="113">
        <f>((V30*W29)/V29)</f>
        <v>1.4651580794887344</v>
      </c>
    </row>
    <row r="31" spans="2:29" s="106" customFormat="1">
      <c r="B31" s="110">
        <v>0.69409722222222225</v>
      </c>
      <c r="C31" s="110">
        <v>0.74331018518518521</v>
      </c>
      <c r="D31" s="151" t="s">
        <v>73</v>
      </c>
      <c r="E31" s="151"/>
      <c r="F31" s="110">
        <f>C31-B31</f>
        <v>4.9212962962962958E-2</v>
      </c>
      <c r="G31" s="110">
        <f>F31-U32</f>
        <v>4.9212962962962958E-2</v>
      </c>
      <c r="H31" s="107">
        <v>8.84</v>
      </c>
      <c r="I31" s="88">
        <v>95</v>
      </c>
      <c r="J31" s="5">
        <f t="shared" si="5"/>
        <v>839.8</v>
      </c>
      <c r="K31" s="107">
        <v>744.5</v>
      </c>
      <c r="L31" s="6">
        <f t="shared" si="6"/>
        <v>1.1280053727333781</v>
      </c>
      <c r="M31" s="5">
        <v>3</v>
      </c>
      <c r="N31" s="7">
        <f t="shared" si="7"/>
        <v>0.37600179091112601</v>
      </c>
      <c r="O31" s="108">
        <v>40898</v>
      </c>
      <c r="P31" s="136">
        <f>((52/60/60)+(10/60)+1)</f>
        <v>1.181111111111111</v>
      </c>
      <c r="Q31" s="136">
        <f t="shared" si="4"/>
        <v>1.0470793310576589</v>
      </c>
      <c r="R31" s="135"/>
      <c r="V31" s="123" t="s">
        <v>85</v>
      </c>
      <c r="W31" s="124"/>
    </row>
    <row r="32" spans="2:29">
      <c r="B32" s="110">
        <v>0.35548611111111111</v>
      </c>
      <c r="C32" s="110">
        <v>0.43059027777777775</v>
      </c>
      <c r="D32" s="152">
        <v>1.7743055555555557E-2</v>
      </c>
      <c r="E32" s="151"/>
      <c r="F32" s="110">
        <f>C32-D32-B32</f>
        <v>5.7361111111111085E-2</v>
      </c>
      <c r="G32" s="110">
        <f>F32</f>
        <v>5.7361111111111085E-2</v>
      </c>
      <c r="H32" s="107">
        <v>8.84</v>
      </c>
      <c r="I32" s="88">
        <v>125</v>
      </c>
      <c r="J32" s="5">
        <f t="shared" si="5"/>
        <v>1105</v>
      </c>
      <c r="K32" s="107">
        <v>745.5</v>
      </c>
      <c r="L32" s="6">
        <f t="shared" ref="L32" si="8">J32/K32</f>
        <v>1.4822266934942991</v>
      </c>
      <c r="M32" s="5">
        <v>2</v>
      </c>
      <c r="N32" s="7">
        <f t="shared" ref="N32" si="9">L32/M32</f>
        <v>0.74111334674714957</v>
      </c>
      <c r="O32" s="108">
        <v>40926</v>
      </c>
      <c r="P32" s="136">
        <f>((36/60/60)+(22/60)+1)</f>
        <v>1.3766666666666667</v>
      </c>
      <c r="Q32" s="136">
        <f t="shared" si="4"/>
        <v>0.92753695324283558</v>
      </c>
      <c r="R32" s="135"/>
      <c r="U32" s="112"/>
      <c r="V32" s="125"/>
      <c r="W32" s="125"/>
    </row>
    <row r="33" spans="2:30" s="106" customFormat="1">
      <c r="B33" s="110">
        <v>0.33643518518518517</v>
      </c>
      <c r="C33" s="110">
        <v>0.36226851851851855</v>
      </c>
      <c r="D33" s="151" t="s">
        <v>90</v>
      </c>
      <c r="E33" s="151"/>
      <c r="F33" s="110">
        <f>C33-B33</f>
        <v>2.5833333333333375E-2</v>
      </c>
      <c r="G33" s="110">
        <f>F33</f>
        <v>2.5833333333333375E-2</v>
      </c>
      <c r="H33" s="107">
        <v>8.84</v>
      </c>
      <c r="I33" s="88">
        <v>70</v>
      </c>
      <c r="J33" s="5">
        <f t="shared" si="5"/>
        <v>618.79999999999995</v>
      </c>
      <c r="K33" s="107">
        <v>746.5</v>
      </c>
      <c r="L33" s="6">
        <f t="shared" ref="L33" si="10">J33/K33</f>
        <v>0.82893503014065628</v>
      </c>
      <c r="M33" s="5">
        <v>1</v>
      </c>
      <c r="N33" s="7">
        <f t="shared" ref="N33" si="11">L33/M33</f>
        <v>0.82893503014065628</v>
      </c>
      <c r="O33" s="108">
        <v>40927</v>
      </c>
      <c r="P33" s="136">
        <f>((12/60/60)+(37/60))</f>
        <v>0.62</v>
      </c>
      <c r="Q33" s="136">
        <f t="shared" si="4"/>
        <v>0.74594376212023261</v>
      </c>
      <c r="R33" s="135"/>
      <c r="U33" s="112"/>
      <c r="V33" s="125"/>
      <c r="W33" s="125"/>
    </row>
    <row r="34" spans="2:30" s="106" customFormat="1">
      <c r="B34" s="3"/>
      <c r="C34" s="3"/>
      <c r="D34" s="3"/>
      <c r="E34" s="3"/>
      <c r="F34" s="3"/>
      <c r="G34" s="3"/>
      <c r="H34" s="3"/>
      <c r="I34" s="3"/>
      <c r="J34" s="3"/>
      <c r="K34" s="3"/>
      <c r="L34" s="20"/>
      <c r="M34" s="3"/>
      <c r="N34" s="21"/>
      <c r="O34" s="3"/>
      <c r="P34" s="3"/>
      <c r="Q34" s="3"/>
      <c r="R34" s="3"/>
      <c r="U34" s="112"/>
      <c r="V34" s="125"/>
      <c r="W34" s="125"/>
    </row>
    <row r="35" spans="2:30" s="106" customFormat="1">
      <c r="B35" s="3"/>
      <c r="C35" s="3"/>
      <c r="D35" s="3"/>
      <c r="E35" s="3"/>
      <c r="F35" s="3"/>
      <c r="G35" s="3"/>
      <c r="H35" s="3"/>
      <c r="I35" s="3"/>
      <c r="J35" s="3"/>
      <c r="K35" s="3"/>
      <c r="L35" s="20"/>
      <c r="M35" s="3"/>
      <c r="N35" s="21"/>
      <c r="O35" s="3"/>
      <c r="P35" s="3"/>
      <c r="Q35" s="3"/>
      <c r="R35" s="3"/>
      <c r="U35" s="112"/>
      <c r="V35" s="125"/>
      <c r="W35" s="125"/>
    </row>
    <row r="36" spans="2:30" s="106" customFormat="1">
      <c r="B36" s="3"/>
      <c r="C36" s="3"/>
      <c r="D36" s="3"/>
      <c r="E36" s="3"/>
      <c r="F36" s="3"/>
      <c r="G36" s="3"/>
      <c r="H36" s="3"/>
      <c r="I36" s="3"/>
      <c r="J36" s="3"/>
      <c r="K36" s="3"/>
      <c r="L36" s="20"/>
      <c r="M36" s="3"/>
      <c r="N36" s="21"/>
      <c r="O36" s="3"/>
      <c r="P36" s="3"/>
      <c r="Q36" s="3"/>
      <c r="R36" s="3"/>
      <c r="U36" s="112"/>
      <c r="V36" s="125"/>
      <c r="W36" s="125"/>
    </row>
    <row r="37" spans="2:30" s="106" customFormat="1">
      <c r="B37" s="3"/>
      <c r="C37" s="3"/>
      <c r="D37" s="3"/>
      <c r="E37" s="3"/>
      <c r="F37" s="3"/>
      <c r="G37" s="3"/>
      <c r="H37" s="3"/>
      <c r="I37" s="3"/>
      <c r="J37" s="3"/>
      <c r="K37" s="3"/>
      <c r="L37" s="20"/>
      <c r="M37" s="3"/>
      <c r="N37" s="21"/>
      <c r="O37" s="3"/>
      <c r="P37" s="3"/>
      <c r="Q37" s="3"/>
      <c r="R37" s="3"/>
      <c r="U37" s="112"/>
      <c r="V37" s="125"/>
      <c r="W37" s="125"/>
    </row>
    <row r="38" spans="2:30" s="106" customFormat="1">
      <c r="B38" s="3"/>
      <c r="C38" s="3"/>
      <c r="D38" s="3"/>
      <c r="E38" s="3"/>
      <c r="F38" s="3"/>
      <c r="G38" s="3"/>
      <c r="H38" s="3"/>
      <c r="I38" s="3"/>
      <c r="J38" s="3"/>
      <c r="K38" s="3"/>
      <c r="L38" s="20"/>
      <c r="M38" s="3"/>
      <c r="N38" s="21"/>
      <c r="O38" s="3"/>
      <c r="P38" s="3"/>
      <c r="Q38" s="3"/>
      <c r="R38" s="3"/>
      <c r="U38" s="112"/>
      <c r="V38" s="125"/>
      <c r="W38" s="125"/>
    </row>
    <row r="39" spans="2:30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30" ht="26.25">
      <c r="B40" s="167" t="s">
        <v>55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26"/>
      <c r="Q40" s="126"/>
      <c r="R40" s="126"/>
    </row>
    <row r="41" spans="2:30" ht="26.25"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26"/>
      <c r="Q41" s="126"/>
      <c r="R41" s="126"/>
    </row>
    <row r="42" spans="2:30">
      <c r="B42" s="92" t="s">
        <v>1</v>
      </c>
      <c r="C42" s="92" t="s">
        <v>2</v>
      </c>
      <c r="D42" s="151" t="s">
        <v>3</v>
      </c>
      <c r="E42" s="151"/>
      <c r="F42" s="92" t="s">
        <v>4</v>
      </c>
      <c r="G42" s="92" t="s">
        <v>49</v>
      </c>
      <c r="H42" s="5" t="s">
        <v>9</v>
      </c>
      <c r="I42" s="5" t="s">
        <v>10</v>
      </c>
      <c r="J42" s="5" t="s">
        <v>7</v>
      </c>
      <c r="K42" s="5" t="s">
        <v>8</v>
      </c>
      <c r="L42" s="5" t="s">
        <v>11</v>
      </c>
      <c r="M42" s="5" t="s">
        <v>12</v>
      </c>
      <c r="N42" s="5" t="s">
        <v>13</v>
      </c>
      <c r="O42" s="5" t="s">
        <v>0</v>
      </c>
      <c r="P42" s="5" t="s">
        <v>92</v>
      </c>
      <c r="Q42" s="5" t="s">
        <v>93</v>
      </c>
      <c r="R42" s="4"/>
      <c r="U42" s="112"/>
      <c r="V42" s="112"/>
      <c r="W42" s="112"/>
      <c r="X42" s="112"/>
    </row>
    <row r="43" spans="2:30">
      <c r="B43" s="95">
        <v>0.42880787037037038</v>
      </c>
      <c r="C43" s="95">
        <v>0.44340277777777781</v>
      </c>
      <c r="D43" s="152" t="s">
        <v>56</v>
      </c>
      <c r="E43" s="152"/>
      <c r="F43" s="94">
        <v>1.4594907407407431E-2</v>
      </c>
      <c r="G43" s="94">
        <v>1.1574074074074098E-2</v>
      </c>
      <c r="H43" s="92">
        <v>4.5599999999999996</v>
      </c>
      <c r="I43" s="92">
        <v>32</v>
      </c>
      <c r="J43" s="92">
        <f>I43*H43</f>
        <v>145.91999999999999</v>
      </c>
      <c r="K43" s="92">
        <v>744.5</v>
      </c>
      <c r="L43" s="6">
        <f>J43/K43</f>
        <v>0.19599731363331094</v>
      </c>
      <c r="M43" s="92">
        <v>1</v>
      </c>
      <c r="N43" s="7">
        <f>L43/M43</f>
        <v>0.19599731363331094</v>
      </c>
      <c r="O43" s="93">
        <v>40844</v>
      </c>
      <c r="P43" s="136">
        <f>((40/60)/60)+(16/60)</f>
        <v>0.27777777777777779</v>
      </c>
      <c r="Q43" s="136">
        <f>($U$46*P43)/I43</f>
        <v>1.4172529848927879</v>
      </c>
      <c r="R43" s="135"/>
      <c r="T43" s="187" t="s">
        <v>76</v>
      </c>
      <c r="U43" s="187"/>
      <c r="V43" s="187"/>
      <c r="W43" s="187"/>
      <c r="X43" s="187"/>
      <c r="Y43" s="187"/>
      <c r="Z43" s="187"/>
      <c r="AB43" s="195" t="s">
        <v>79</v>
      </c>
      <c r="AC43" s="195"/>
      <c r="AD43" s="195"/>
    </row>
    <row r="44" spans="2:30">
      <c r="B44" s="95">
        <v>0.43480324074074073</v>
      </c>
      <c r="C44" s="95">
        <v>0.44678240740740738</v>
      </c>
      <c r="D44" s="151" t="s">
        <v>57</v>
      </c>
      <c r="E44" s="151"/>
      <c r="F44" s="94">
        <v>1.0659722222222208E-2</v>
      </c>
      <c r="G44" s="94">
        <v>9.3402777777777633E-3</v>
      </c>
      <c r="H44" s="92">
        <v>4.5599999999999996</v>
      </c>
      <c r="I44" s="92">
        <v>30</v>
      </c>
      <c r="J44" s="92">
        <f t="shared" ref="J44:J46" si="12">I44*H44</f>
        <v>136.79999999999998</v>
      </c>
      <c r="K44" s="107">
        <v>744.5</v>
      </c>
      <c r="L44" s="6">
        <f t="shared" ref="L44:L46" si="13">J44/K44</f>
        <v>0.183747481531229</v>
      </c>
      <c r="M44" s="5">
        <v>1</v>
      </c>
      <c r="N44" s="7">
        <f t="shared" ref="N44:N46" si="14">L44/M44</f>
        <v>0.183747481531229</v>
      </c>
      <c r="O44" s="93">
        <v>40851</v>
      </c>
      <c r="P44" s="136">
        <f>((27/60)/60)+(13/60)</f>
        <v>0.22416666666666668</v>
      </c>
      <c r="Q44" s="136">
        <f t="shared" ref="Q44:Q49" si="15">($U$46*P44)/I44</f>
        <v>1.2199713693957117</v>
      </c>
      <c r="R44" s="135"/>
      <c r="T44" s="113"/>
      <c r="U44" s="113" t="s">
        <v>77</v>
      </c>
      <c r="V44" s="113"/>
      <c r="W44" s="113"/>
      <c r="X44" s="113"/>
      <c r="Y44" s="113" t="s">
        <v>78</v>
      </c>
      <c r="Z44" s="113"/>
      <c r="AB44" s="113"/>
      <c r="AC44" s="113">
        <v>90</v>
      </c>
      <c r="AD44" s="113">
        <f>(((13/60)/60)+(27/60))</f>
        <v>0.45361111111111113</v>
      </c>
    </row>
    <row r="45" spans="2:30">
      <c r="B45" s="95">
        <v>0.31418981481481484</v>
      </c>
      <c r="C45" s="95">
        <v>0.34210648148148143</v>
      </c>
      <c r="D45" s="151" t="s">
        <v>58</v>
      </c>
      <c r="E45" s="151"/>
      <c r="F45" s="94">
        <v>2.791666666666659E-2</v>
      </c>
      <c r="G45" s="94">
        <v>2.791666666666659E-2</v>
      </c>
      <c r="H45" s="92">
        <v>4.5599999999999996</v>
      </c>
      <c r="I45" s="92">
        <v>90</v>
      </c>
      <c r="J45" s="92">
        <f t="shared" si="12"/>
        <v>410.4</v>
      </c>
      <c r="K45" s="107">
        <v>744.5</v>
      </c>
      <c r="L45" s="6">
        <f t="shared" si="13"/>
        <v>0.55124244459368699</v>
      </c>
      <c r="M45" s="5">
        <v>1</v>
      </c>
      <c r="N45" s="7">
        <f t="shared" si="14"/>
        <v>0.55124244459368699</v>
      </c>
      <c r="O45" s="93">
        <v>40870</v>
      </c>
      <c r="P45" s="136">
        <f>((40/60)/60)+(12/60)</f>
        <v>0.21111111111111111</v>
      </c>
      <c r="Q45" s="136">
        <f t="shared" si="15"/>
        <v>0.38297325102880664</v>
      </c>
      <c r="R45" s="135"/>
      <c r="T45" s="113"/>
      <c r="U45" s="113">
        <v>60</v>
      </c>
      <c r="V45" s="113">
        <f>L44*2</f>
        <v>0.36749496306245799</v>
      </c>
      <c r="W45" s="113"/>
      <c r="X45" s="113">
        <f>V45</f>
        <v>0.36749496306245799</v>
      </c>
      <c r="Y45" s="113">
        <v>35.75</v>
      </c>
      <c r="Z45" s="113"/>
      <c r="AB45" s="113"/>
      <c r="AC45" s="113">
        <f>U46</f>
        <v>163.26754385964915</v>
      </c>
      <c r="AD45" s="113">
        <f>((AC45*AD44)/AC44)</f>
        <v>0.82288857753952804</v>
      </c>
    </row>
    <row r="46" spans="2:30">
      <c r="B46" s="92"/>
      <c r="C46" s="92"/>
      <c r="D46" s="151" t="s">
        <v>59</v>
      </c>
      <c r="E46" s="151"/>
      <c r="F46" s="94">
        <v>2.4999999999999998E-2</v>
      </c>
      <c r="G46" s="94">
        <v>2.4999999999999998E-2</v>
      </c>
      <c r="H46" s="92">
        <v>4.5599999999999996</v>
      </c>
      <c r="I46" s="92">
        <v>90</v>
      </c>
      <c r="J46" s="92">
        <f t="shared" si="12"/>
        <v>410.4</v>
      </c>
      <c r="K46" s="107">
        <v>744.5</v>
      </c>
      <c r="L46" s="6">
        <f t="shared" si="13"/>
        <v>0.55124244459368699</v>
      </c>
      <c r="M46" s="5">
        <v>1</v>
      </c>
      <c r="N46" s="7">
        <f t="shared" si="14"/>
        <v>0.55124244459368699</v>
      </c>
      <c r="O46" s="93">
        <v>40835</v>
      </c>
      <c r="P46" s="136">
        <f>((36/60))</f>
        <v>0.6</v>
      </c>
      <c r="Q46" s="136">
        <f t="shared" si="15"/>
        <v>1.0884502923976611</v>
      </c>
      <c r="R46" s="135"/>
      <c r="T46" s="113"/>
      <c r="U46" s="113">
        <f>U45/V45</f>
        <v>163.26754385964915</v>
      </c>
      <c r="V46" s="113">
        <v>1</v>
      </c>
      <c r="W46" s="113"/>
      <c r="X46" s="113">
        <v>1</v>
      </c>
      <c r="Y46" s="113">
        <f>Y45/X45</f>
        <v>97.28024488304095</v>
      </c>
      <c r="Z46" s="113"/>
      <c r="AB46" s="113" t="s">
        <v>87</v>
      </c>
      <c r="AC46" s="113"/>
      <c r="AD46" s="113"/>
    </row>
    <row r="47" spans="2:30" s="106" customFormat="1">
      <c r="B47" s="95">
        <v>0.33050925925925928</v>
      </c>
      <c r="C47" s="95">
        <v>0.35273148148148148</v>
      </c>
      <c r="D47" s="151" t="s">
        <v>60</v>
      </c>
      <c r="E47" s="151"/>
      <c r="F47" s="94">
        <v>2.2222222222222199E-2</v>
      </c>
      <c r="G47" s="94">
        <v>2.1435185185185161E-2</v>
      </c>
      <c r="H47" s="92">
        <v>4.5599999999999996</v>
      </c>
      <c r="I47" s="92">
        <v>55</v>
      </c>
      <c r="J47" s="92">
        <f t="shared" ref="J47:J49" si="16">I47*H47</f>
        <v>250.79999999999998</v>
      </c>
      <c r="K47" s="107">
        <v>744.5</v>
      </c>
      <c r="L47" s="6">
        <f t="shared" ref="L47:L48" si="17">J47/K47</f>
        <v>0.33687038280725318</v>
      </c>
      <c r="M47" s="5">
        <v>2</v>
      </c>
      <c r="N47" s="7">
        <f>L47/M47</f>
        <v>0.16843519140362659</v>
      </c>
      <c r="O47" s="93">
        <v>40865</v>
      </c>
      <c r="P47" s="136">
        <f>((52/60)/60)+(30/60)</f>
        <v>0.51444444444444448</v>
      </c>
      <c r="Q47" s="136">
        <f t="shared" si="15"/>
        <v>1.5271287435761123</v>
      </c>
      <c r="R47" s="135"/>
      <c r="T47" s="113"/>
      <c r="U47" s="113"/>
      <c r="V47" s="113"/>
      <c r="W47" s="113"/>
      <c r="X47" s="113"/>
      <c r="Y47" s="113"/>
      <c r="Z47" s="113"/>
      <c r="AB47" s="113"/>
      <c r="AC47" s="113"/>
      <c r="AD47" s="113"/>
    </row>
    <row r="48" spans="2:30" s="106" customFormat="1">
      <c r="B48" s="110">
        <v>0.45788194444444441</v>
      </c>
      <c r="C48" s="110">
        <v>0.49179398148148151</v>
      </c>
      <c r="D48" s="152">
        <v>3.9583333333333337E-3</v>
      </c>
      <c r="E48" s="151"/>
      <c r="F48" s="109">
        <f>C48-B48</f>
        <v>3.3912037037037102E-2</v>
      </c>
      <c r="G48" s="109">
        <f>F48-W43</f>
        <v>3.3912037037037102E-2</v>
      </c>
      <c r="H48" s="107">
        <v>4.5599999999999996</v>
      </c>
      <c r="I48" s="5">
        <v>70</v>
      </c>
      <c r="J48" s="5">
        <f t="shared" si="16"/>
        <v>319.2</v>
      </c>
      <c r="K48" s="107">
        <v>744.5</v>
      </c>
      <c r="L48" s="6">
        <f t="shared" si="17"/>
        <v>0.42874412357286767</v>
      </c>
      <c r="M48" s="5">
        <v>3</v>
      </c>
      <c r="N48" s="7">
        <f>L48/M48</f>
        <v>0.14291470785762256</v>
      </c>
      <c r="O48" s="108">
        <v>40898</v>
      </c>
      <c r="P48" s="136">
        <f>((50/60)/60)+(48/60)</f>
        <v>0.81388888888888888</v>
      </c>
      <c r="Q48" s="136">
        <f t="shared" si="15"/>
        <v>1.8983091409078254</v>
      </c>
      <c r="R48" s="135"/>
      <c r="T48" s="113"/>
      <c r="U48" s="113"/>
      <c r="V48" s="113"/>
      <c r="W48" s="113"/>
      <c r="X48" s="113"/>
      <c r="Y48" s="113"/>
      <c r="Z48" s="113"/>
      <c r="AB48" s="113"/>
      <c r="AC48" s="113"/>
      <c r="AD48" s="113"/>
    </row>
    <row r="49" spans="2:32" s="106" customFormat="1">
      <c r="B49" s="110">
        <v>0.29319444444444448</v>
      </c>
      <c r="C49" s="110">
        <v>0.30460648148148145</v>
      </c>
      <c r="D49" s="160" t="s">
        <v>70</v>
      </c>
      <c r="E49" s="161"/>
      <c r="F49" s="109">
        <f>C49-B49</f>
        <v>1.1412037037036971E-2</v>
      </c>
      <c r="G49" s="109">
        <f>F49</f>
        <v>1.1412037037036971E-2</v>
      </c>
      <c r="H49" s="107">
        <v>4.5599999999999996</v>
      </c>
      <c r="I49" s="107">
        <v>30</v>
      </c>
      <c r="J49" s="107">
        <f t="shared" si="16"/>
        <v>136.79999999999998</v>
      </c>
      <c r="K49" s="107">
        <v>745.5</v>
      </c>
      <c r="L49" s="6">
        <f t="shared" ref="L49" si="18">J49/K49</f>
        <v>0.18350100603621727</v>
      </c>
      <c r="M49" s="5">
        <v>1</v>
      </c>
      <c r="N49" s="7">
        <f>L49/M49</f>
        <v>0.18350100603621727</v>
      </c>
      <c r="O49" s="108">
        <v>40927</v>
      </c>
      <c r="P49" s="136">
        <f>((26/60)/60)+(16/60)</f>
        <v>0.2738888888888889</v>
      </c>
      <c r="Q49" s="136">
        <f t="shared" si="15"/>
        <v>1.4905722059779081</v>
      </c>
      <c r="R49" s="135"/>
      <c r="T49" s="113"/>
      <c r="U49" s="113"/>
      <c r="V49" s="113"/>
      <c r="W49" s="113"/>
      <c r="X49" s="113"/>
      <c r="Y49" s="113"/>
      <c r="Z49" s="113"/>
      <c r="AB49" s="113"/>
      <c r="AC49" s="113"/>
      <c r="AD49" s="113"/>
    </row>
    <row r="50" spans="2:32" s="106" customFormat="1">
      <c r="B50" s="3"/>
      <c r="C50" s="3"/>
      <c r="D50" s="121"/>
      <c r="E50" s="121"/>
      <c r="F50" s="23"/>
      <c r="G50" s="23"/>
      <c r="H50" s="3"/>
      <c r="I50" s="3"/>
      <c r="J50" s="3"/>
      <c r="K50" s="3"/>
      <c r="L50" s="20"/>
      <c r="M50" s="4"/>
      <c r="N50" s="21"/>
      <c r="O50" s="72"/>
      <c r="P50" s="72"/>
      <c r="Q50" s="72"/>
      <c r="R50" s="72"/>
      <c r="T50" s="113"/>
      <c r="U50" s="113"/>
      <c r="V50" s="113"/>
      <c r="W50" s="113"/>
      <c r="X50" s="113"/>
      <c r="Y50" s="113"/>
      <c r="Z50" s="113"/>
      <c r="AB50" s="113"/>
      <c r="AC50" s="113"/>
      <c r="AD50" s="113"/>
    </row>
    <row r="51" spans="2:32" s="106" customFormat="1">
      <c r="B51" s="3"/>
      <c r="C51" s="3"/>
      <c r="D51" s="121"/>
      <c r="E51" s="121"/>
      <c r="F51" s="23"/>
      <c r="G51" s="23"/>
      <c r="H51" s="3"/>
      <c r="I51" s="3"/>
      <c r="J51" s="3"/>
      <c r="K51" s="3"/>
      <c r="L51" s="20"/>
      <c r="M51" s="4"/>
      <c r="N51" s="21"/>
      <c r="O51" s="72"/>
      <c r="P51" s="72"/>
      <c r="Q51" s="72"/>
      <c r="R51" s="72"/>
      <c r="T51" s="113"/>
      <c r="U51" s="113"/>
      <c r="V51" s="113"/>
      <c r="W51" s="113"/>
      <c r="X51" s="113"/>
      <c r="Y51" s="113"/>
      <c r="Z51" s="113"/>
      <c r="AB51" s="113"/>
      <c r="AC51" s="113"/>
      <c r="AD51" s="113"/>
    </row>
    <row r="52" spans="2:32" s="106" customFormat="1">
      <c r="B52" s="3"/>
      <c r="C52" s="3"/>
      <c r="D52" s="121"/>
      <c r="E52" s="121"/>
      <c r="F52" s="23"/>
      <c r="G52" s="23"/>
      <c r="H52" s="3"/>
      <c r="I52" s="3"/>
      <c r="J52" s="3"/>
      <c r="K52" s="3"/>
      <c r="L52" s="20"/>
      <c r="M52" s="4"/>
      <c r="N52" s="21"/>
      <c r="O52" s="72"/>
      <c r="P52" s="72"/>
      <c r="Q52" s="72"/>
      <c r="R52" s="72"/>
      <c r="T52" s="113"/>
      <c r="U52" s="113"/>
      <c r="V52" s="113"/>
      <c r="W52" s="113"/>
      <c r="X52" s="113"/>
      <c r="Y52" s="113"/>
      <c r="Z52" s="113"/>
      <c r="AB52" s="113"/>
      <c r="AC52" s="113"/>
      <c r="AD52" s="113"/>
    </row>
    <row r="54" spans="2:32" s="106" customFormat="1">
      <c r="X54" s="106">
        <v>30</v>
      </c>
    </row>
    <row r="55" spans="2:32">
      <c r="B55" s="3"/>
      <c r="C55" s="3"/>
      <c r="D55" s="3"/>
      <c r="E55" s="3"/>
      <c r="F55" s="3"/>
      <c r="G55" s="3"/>
      <c r="H55" s="3"/>
      <c r="I55" s="3"/>
      <c r="J55" s="3"/>
      <c r="K55" s="3"/>
      <c r="L55" s="20"/>
      <c r="M55" s="3"/>
      <c r="N55" s="21"/>
      <c r="O55" s="3"/>
      <c r="P55" s="3"/>
      <c r="Q55" s="3"/>
      <c r="R55" s="3"/>
      <c r="X55">
        <v>38</v>
      </c>
    </row>
    <row r="56" spans="2:32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X56">
        <v>40</v>
      </c>
      <c r="AC56" s="113"/>
      <c r="AD56" s="113" t="s">
        <v>79</v>
      </c>
      <c r="AE56" s="113"/>
      <c r="AF56" s="113"/>
    </row>
    <row r="57" spans="2:32" ht="26.25">
      <c r="B57" s="167" t="s">
        <v>61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26"/>
      <c r="Q57" s="126"/>
      <c r="R57" s="126"/>
      <c r="T57" s="187" t="s">
        <v>61</v>
      </c>
      <c r="U57" s="187"/>
      <c r="V57" s="187"/>
      <c r="W57" s="187"/>
      <c r="X57">
        <v>35</v>
      </c>
      <c r="AC57" s="113"/>
      <c r="AD57" s="113">
        <v>45</v>
      </c>
      <c r="AE57" s="113">
        <f>(((33/60)/60)+(2/60))</f>
        <v>4.2499999999999996E-2</v>
      </c>
      <c r="AF57" s="113"/>
    </row>
    <row r="58" spans="2:32" ht="26.25"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26"/>
      <c r="Q58" s="126"/>
      <c r="R58" s="126"/>
      <c r="T58" s="113">
        <v>29</v>
      </c>
      <c r="U58" s="118">
        <f>L61</f>
        <v>0.25950222989497912</v>
      </c>
      <c r="V58" s="113"/>
      <c r="W58" s="113">
        <v>60</v>
      </c>
      <c r="X58" s="113">
        <f>U59</f>
        <v>0.5369011652999568</v>
      </c>
      <c r="Y58" s="113"/>
      <c r="Z58" s="113">
        <f>X58</f>
        <v>0.5369011652999568</v>
      </c>
      <c r="AA58" s="113">
        <v>31.25</v>
      </c>
      <c r="AC58" s="113"/>
      <c r="AD58" s="113">
        <f>W59</f>
        <v>111.7524115755627</v>
      </c>
      <c r="AE58" s="113">
        <f>((AD58*AE57)/AD57)</f>
        <v>0.10554394426580921</v>
      </c>
      <c r="AF58" s="113"/>
    </row>
    <row r="59" spans="2:32">
      <c r="B59" s="92" t="s">
        <v>1</v>
      </c>
      <c r="C59" s="92" t="s">
        <v>2</v>
      </c>
      <c r="D59" s="151" t="s">
        <v>3</v>
      </c>
      <c r="E59" s="151"/>
      <c r="F59" s="92" t="s">
        <v>4</v>
      </c>
      <c r="G59" s="92" t="s">
        <v>49</v>
      </c>
      <c r="H59" s="5" t="s">
        <v>9</v>
      </c>
      <c r="I59" s="5" t="s">
        <v>10</v>
      </c>
      <c r="J59" s="5" t="s">
        <v>7</v>
      </c>
      <c r="K59" s="5" t="s">
        <v>8</v>
      </c>
      <c r="L59" s="5" t="s">
        <v>11</v>
      </c>
      <c r="M59" s="5" t="s">
        <v>12</v>
      </c>
      <c r="N59" s="5" t="s">
        <v>13</v>
      </c>
      <c r="O59" s="5" t="s">
        <v>0</v>
      </c>
      <c r="P59" s="5" t="s">
        <v>92</v>
      </c>
      <c r="Q59" s="5" t="s">
        <v>93</v>
      </c>
      <c r="R59" s="4"/>
      <c r="T59" s="113">
        <v>60</v>
      </c>
      <c r="U59" s="113">
        <f>((T59*U58)/T58)</f>
        <v>0.5369011652999568</v>
      </c>
      <c r="V59" s="113"/>
      <c r="W59" s="113">
        <f>W58/X58</f>
        <v>111.7524115755627</v>
      </c>
      <c r="X59" s="113">
        <v>1</v>
      </c>
      <c r="Y59" s="113"/>
      <c r="Z59" s="113">
        <v>1</v>
      </c>
      <c r="AA59" s="113">
        <f>AA58/Z58</f>
        <v>58.204381028938911</v>
      </c>
      <c r="AD59" s="113" t="s">
        <v>61</v>
      </c>
    </row>
    <row r="60" spans="2:32">
      <c r="B60" s="98">
        <v>0.43622685185185189</v>
      </c>
      <c r="C60" s="98">
        <v>0.45916666666666667</v>
      </c>
      <c r="D60" s="151" t="s">
        <v>62</v>
      </c>
      <c r="E60" s="151"/>
      <c r="F60" s="98">
        <v>2.2939814814814774E-2</v>
      </c>
      <c r="G60" s="98">
        <v>1.5787037037036995E-2</v>
      </c>
      <c r="H60" s="101">
        <v>6.22</v>
      </c>
      <c r="I60" s="96">
        <v>45</v>
      </c>
      <c r="J60" s="99">
        <f t="shared" ref="J60:J65" si="19">I60*H60</f>
        <v>279.89999999999998</v>
      </c>
      <c r="K60" s="96">
        <v>695.1</v>
      </c>
      <c r="L60" s="6">
        <f>J60/K60</f>
        <v>0.40267587397496757</v>
      </c>
      <c r="M60" s="96">
        <v>1</v>
      </c>
      <c r="N60" s="7">
        <f>L60/M60</f>
        <v>0.40267587397496757</v>
      </c>
      <c r="O60" s="97">
        <v>40870</v>
      </c>
      <c r="P60" s="136">
        <f>((44/60)/60)+(22/60)</f>
        <v>0.37888888888888889</v>
      </c>
      <c r="Q60" s="136">
        <f>($W$59*P60)/I60</f>
        <v>0.94092771227819461</v>
      </c>
      <c r="R60" s="72"/>
      <c r="X60" t="s">
        <v>77</v>
      </c>
      <c r="Z60" t="s">
        <v>78</v>
      </c>
      <c r="AA60">
        <v>30</v>
      </c>
    </row>
    <row r="61" spans="2:32">
      <c r="B61" s="98">
        <v>0.59189814814814812</v>
      </c>
      <c r="C61" s="98">
        <v>0.60355324074074079</v>
      </c>
      <c r="D61" s="151" t="s">
        <v>63</v>
      </c>
      <c r="E61" s="151"/>
      <c r="F61" s="98">
        <v>1.1655092592592675E-2</v>
      </c>
      <c r="G61" s="98">
        <v>8.4490740740741574E-3</v>
      </c>
      <c r="H61" s="101">
        <v>6.22</v>
      </c>
      <c r="I61" s="96">
        <v>29</v>
      </c>
      <c r="J61" s="99">
        <f t="shared" si="19"/>
        <v>180.38</v>
      </c>
      <c r="K61" s="107">
        <v>695.1</v>
      </c>
      <c r="L61" s="6">
        <f t="shared" ref="L61" si="20">J61/K61</f>
        <v>0.25950222989497912</v>
      </c>
      <c r="M61" s="96">
        <v>1</v>
      </c>
      <c r="N61" s="7">
        <f t="shared" ref="N61" si="21">L61/M61</f>
        <v>0.25950222989497912</v>
      </c>
      <c r="O61" s="97">
        <v>40851</v>
      </c>
      <c r="P61" s="136">
        <f>((10/60)/60)+(12/60)</f>
        <v>0.20277777777777778</v>
      </c>
      <c r="Q61" s="136">
        <f t="shared" ref="Q61:Q65" si="22">($W$59*P61)/I61</f>
        <v>0.78141054071035232</v>
      </c>
      <c r="R61" s="72"/>
      <c r="AA61">
        <v>33</v>
      </c>
    </row>
    <row r="62" spans="2:32" s="106" customFormat="1">
      <c r="B62" s="110">
        <v>0.64643518518518517</v>
      </c>
      <c r="C62" s="110">
        <v>0.72530092592592599</v>
      </c>
      <c r="D62" s="152">
        <v>1.8032407407407407E-2</v>
      </c>
      <c r="E62" s="151"/>
      <c r="F62" s="110">
        <f>C62-D62-B62</f>
        <v>6.0833333333333406E-2</v>
      </c>
      <c r="G62" s="110">
        <f>F62</f>
        <v>6.0833333333333406E-2</v>
      </c>
      <c r="H62" s="101">
        <v>6.22</v>
      </c>
      <c r="I62" s="107">
        <v>121</v>
      </c>
      <c r="J62" s="111">
        <f t="shared" si="19"/>
        <v>752.62</v>
      </c>
      <c r="K62" s="107">
        <v>696.1</v>
      </c>
      <c r="L62" s="6">
        <f t="shared" ref="L62" si="23">J62/K62</f>
        <v>1.0811952305703203</v>
      </c>
      <c r="M62" s="107">
        <v>2</v>
      </c>
      <c r="N62" s="7">
        <f t="shared" ref="N62" si="24">L62/M62</f>
        <v>0.54059761528516015</v>
      </c>
      <c r="O62" s="108">
        <v>40852</v>
      </c>
      <c r="P62" s="136">
        <f>((36/60)/60)+(27/60)+1</f>
        <v>1.46</v>
      </c>
      <c r="Q62" s="136">
        <f t="shared" si="22"/>
        <v>1.3484175281018309</v>
      </c>
      <c r="R62" s="72"/>
    </row>
    <row r="63" spans="2:32" s="106" customFormat="1">
      <c r="B63" s="110">
        <v>0.41048611111111111</v>
      </c>
      <c r="C63" s="110">
        <v>0.49068287037037034</v>
      </c>
      <c r="D63" s="151" t="s">
        <v>91</v>
      </c>
      <c r="E63" s="151"/>
      <c r="F63" s="110">
        <f>C63-B63</f>
        <v>8.0196759259259232E-2</v>
      </c>
      <c r="G63" s="110">
        <f>F63</f>
        <v>8.0196759259259232E-2</v>
      </c>
      <c r="H63" s="101">
        <v>6.22</v>
      </c>
      <c r="I63" s="5">
        <v>160</v>
      </c>
      <c r="J63" s="111">
        <f t="shared" si="19"/>
        <v>995.19999999999993</v>
      </c>
      <c r="K63" s="107">
        <v>697.1</v>
      </c>
      <c r="L63" s="6">
        <f t="shared" ref="L63:L65" si="25">J63/K63</f>
        <v>1.427628747668914</v>
      </c>
      <c r="M63" s="107">
        <v>2</v>
      </c>
      <c r="N63" s="7">
        <f t="shared" ref="N63:N65" si="26">L63/M63</f>
        <v>0.71381437383445701</v>
      </c>
      <c r="O63" s="108">
        <v>40853</v>
      </c>
      <c r="P63" s="136">
        <f>((29/60)/60)+(55/60)+1</f>
        <v>1.9247222222222222</v>
      </c>
      <c r="Q63" s="136">
        <f t="shared" si="22"/>
        <v>1.3443271871650588</v>
      </c>
      <c r="R63" s="72"/>
    </row>
    <row r="64" spans="2:32" s="106" customFormat="1">
      <c r="B64" s="110">
        <v>0.43649305555555556</v>
      </c>
      <c r="C64" s="110">
        <v>0.49792824074074077</v>
      </c>
      <c r="D64" s="151" t="s">
        <v>134</v>
      </c>
      <c r="E64" s="151"/>
      <c r="F64" s="110">
        <f>C64-B64</f>
        <v>6.1435185185185204E-2</v>
      </c>
      <c r="G64" s="110">
        <f>C64-B64</f>
        <v>6.1435185185185204E-2</v>
      </c>
      <c r="H64" s="101">
        <v>6.22</v>
      </c>
      <c r="I64" s="5">
        <v>117</v>
      </c>
      <c r="J64" s="111">
        <f t="shared" si="19"/>
        <v>727.74</v>
      </c>
      <c r="K64" s="107">
        <v>697.1</v>
      </c>
      <c r="L64" s="6">
        <f t="shared" si="25"/>
        <v>1.0439535217328935</v>
      </c>
      <c r="M64" s="5">
        <v>3</v>
      </c>
      <c r="N64" s="7">
        <f t="shared" si="26"/>
        <v>0.3479845072442978</v>
      </c>
      <c r="O64" s="108">
        <v>40894</v>
      </c>
      <c r="P64" s="136">
        <f>(((33/60)/60)+(28/60)+1)</f>
        <v>1.4758333333333333</v>
      </c>
      <c r="Q64" s="136">
        <f t="shared" si="22"/>
        <v>1.4096404622530025</v>
      </c>
      <c r="R64" s="72"/>
    </row>
    <row r="65" spans="2:32">
      <c r="B65" s="110">
        <v>0.37182870370370374</v>
      </c>
      <c r="C65" s="110">
        <v>0.44851851851851854</v>
      </c>
      <c r="D65" s="151" t="s">
        <v>135</v>
      </c>
      <c r="E65" s="151"/>
      <c r="F65" s="110">
        <f>C65-B65</f>
        <v>7.6689814814814794E-2</v>
      </c>
      <c r="G65" s="110">
        <f>C65-B65</f>
        <v>7.6689814814814794E-2</v>
      </c>
      <c r="H65" s="101">
        <v>6.22</v>
      </c>
      <c r="I65" s="5">
        <v>165</v>
      </c>
      <c r="J65" s="111">
        <f t="shared" si="19"/>
        <v>1026.3</v>
      </c>
      <c r="K65" s="107">
        <v>697.1</v>
      </c>
      <c r="L65" s="6">
        <f t="shared" si="25"/>
        <v>1.4722421460335675</v>
      </c>
      <c r="M65" s="5">
        <v>3</v>
      </c>
      <c r="N65" s="7">
        <f t="shared" si="26"/>
        <v>0.49074738201118917</v>
      </c>
      <c r="O65" s="108">
        <v>40899</v>
      </c>
      <c r="P65" s="136">
        <f>(((26/60)/60)+(50/60)+1)</f>
        <v>1.8405555555555555</v>
      </c>
      <c r="Q65" s="136">
        <f t="shared" si="22"/>
        <v>1.2465849816492904</v>
      </c>
      <c r="AA65">
        <v>30</v>
      </c>
    </row>
    <row r="66" spans="2:32">
      <c r="B66" s="3"/>
      <c r="C66" s="3"/>
      <c r="D66" s="3"/>
      <c r="E66" s="3"/>
      <c r="F66" s="3"/>
      <c r="G66" s="3"/>
      <c r="H66" s="100"/>
      <c r="I66" s="3"/>
      <c r="J66" s="2"/>
      <c r="K66" s="3"/>
      <c r="L66" s="20"/>
      <c r="M66" s="3"/>
      <c r="N66" s="21"/>
      <c r="AA66">
        <v>32</v>
      </c>
      <c r="AC66" s="113"/>
      <c r="AD66" s="113" t="s">
        <v>81</v>
      </c>
      <c r="AE66" s="113"/>
      <c r="AF66" s="113" t="s">
        <v>82</v>
      </c>
    </row>
    <row r="67" spans="2:32" ht="26.25">
      <c r="B67" s="167" t="s">
        <v>64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26"/>
      <c r="Q67" s="126"/>
      <c r="R67" s="126"/>
      <c r="T67" s="187" t="s">
        <v>64</v>
      </c>
      <c r="U67" s="187"/>
      <c r="V67" s="187"/>
      <c r="AC67" s="113"/>
      <c r="AD67" s="113">
        <v>30</v>
      </c>
      <c r="AE67" s="113">
        <f>(((28/60)/60)+(18/60))</f>
        <v>0.30777777777777776</v>
      </c>
      <c r="AF67" s="113"/>
    </row>
    <row r="68" spans="2:32" ht="26.25"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26"/>
      <c r="Q68" s="126"/>
      <c r="R68" s="126"/>
      <c r="T68" s="113"/>
      <c r="U68" s="113"/>
      <c r="V68" s="113" t="s">
        <v>77</v>
      </c>
      <c r="W68" s="113"/>
      <c r="X68" s="113"/>
      <c r="Y68" s="113" t="s">
        <v>78</v>
      </c>
      <c r="Z68" s="113"/>
      <c r="AC68" s="113"/>
      <c r="AD68" s="113">
        <f>U70</f>
        <v>99.870689655172413</v>
      </c>
      <c r="AE68" s="113">
        <f>((AD68*AE67)/AD67)</f>
        <v>1.0245992975734355</v>
      </c>
      <c r="AF68" s="113"/>
    </row>
    <row r="69" spans="2:32">
      <c r="B69" s="102" t="s">
        <v>1</v>
      </c>
      <c r="C69" s="102" t="s">
        <v>2</v>
      </c>
      <c r="D69" s="151" t="s">
        <v>3</v>
      </c>
      <c r="E69" s="151"/>
      <c r="F69" s="102" t="s">
        <v>4</v>
      </c>
      <c r="G69" s="102" t="s">
        <v>49</v>
      </c>
      <c r="H69" s="5" t="s">
        <v>9</v>
      </c>
      <c r="I69" s="5" t="s">
        <v>10</v>
      </c>
      <c r="J69" s="5" t="s">
        <v>7</v>
      </c>
      <c r="K69" s="5" t="s">
        <v>8</v>
      </c>
      <c r="L69" s="5" t="s">
        <v>11</v>
      </c>
      <c r="M69" s="5" t="s">
        <v>12</v>
      </c>
      <c r="N69" s="5" t="s">
        <v>13</v>
      </c>
      <c r="O69" s="5" t="s">
        <v>0</v>
      </c>
      <c r="P69" s="5" t="s">
        <v>92</v>
      </c>
      <c r="Q69" s="5" t="s">
        <v>93</v>
      </c>
      <c r="R69" s="4"/>
      <c r="T69" s="113"/>
      <c r="U69" s="113">
        <v>60</v>
      </c>
      <c r="V69" s="113">
        <f>L70*2</f>
        <v>0.60077686663789387</v>
      </c>
      <c r="W69" s="113"/>
      <c r="X69" s="113">
        <f>V69</f>
        <v>0.60077686663789387</v>
      </c>
      <c r="Y69" s="113">
        <v>35.5</v>
      </c>
      <c r="Z69" s="113"/>
      <c r="AD69" s="113" t="s">
        <v>64</v>
      </c>
    </row>
    <row r="70" spans="2:32">
      <c r="B70" s="104">
        <v>0.41355324074074074</v>
      </c>
      <c r="C70" s="104">
        <v>0.43320601851851853</v>
      </c>
      <c r="D70" s="151" t="s">
        <v>65</v>
      </c>
      <c r="E70" s="151"/>
      <c r="F70" s="104">
        <v>1.9652777777777797E-2</v>
      </c>
      <c r="G70" s="104">
        <v>1.6423611111111132E-2</v>
      </c>
      <c r="H70" s="101">
        <v>6.96</v>
      </c>
      <c r="I70" s="102">
        <v>30</v>
      </c>
      <c r="J70" s="105">
        <f>I70*H70</f>
        <v>208.8</v>
      </c>
      <c r="K70" s="102">
        <v>695.1</v>
      </c>
      <c r="L70" s="6">
        <f>J70/K70</f>
        <v>0.30038843331894693</v>
      </c>
      <c r="M70" s="102">
        <v>1</v>
      </c>
      <c r="N70" s="7">
        <f>L70/M70</f>
        <v>0.30038843331894693</v>
      </c>
      <c r="O70" s="103">
        <v>40870</v>
      </c>
      <c r="P70" s="136">
        <f>((39/60)/60)+(23/60)</f>
        <v>0.39416666666666667</v>
      </c>
      <c r="Q70" s="136">
        <f>($U$70*P70)/I70</f>
        <v>1.3121898946360153</v>
      </c>
      <c r="R70" s="72"/>
      <c r="T70" s="113"/>
      <c r="U70" s="113">
        <f>U69/V69</f>
        <v>99.870689655172413</v>
      </c>
      <c r="V70" s="113">
        <v>1</v>
      </c>
      <c r="W70" s="113"/>
      <c r="X70" s="113">
        <v>1</v>
      </c>
      <c r="Y70" s="113">
        <f>Y69/X69</f>
        <v>59.090158045977006</v>
      </c>
      <c r="Z70" s="113"/>
    </row>
    <row r="71" spans="2:32" s="106" customFormat="1">
      <c r="B71" s="104">
        <v>0.57921296296296299</v>
      </c>
      <c r="C71" s="104">
        <v>0.58906249999999993</v>
      </c>
      <c r="D71" s="151" t="s">
        <v>66</v>
      </c>
      <c r="E71" s="151"/>
      <c r="F71" s="104">
        <v>7.7083333333332442E-3</v>
      </c>
      <c r="G71" s="104">
        <v>5.56712962962954E-3</v>
      </c>
      <c r="H71" s="101">
        <v>6.96</v>
      </c>
      <c r="I71" s="102">
        <v>20</v>
      </c>
      <c r="J71" s="105">
        <f t="shared" ref="J71" si="27">I71*H71</f>
        <v>139.19999999999999</v>
      </c>
      <c r="K71" s="107">
        <v>695.1</v>
      </c>
      <c r="L71" s="6">
        <f t="shared" ref="L71" si="28">J71/K71</f>
        <v>0.2002589555459646</v>
      </c>
      <c r="M71" s="102">
        <v>1</v>
      </c>
      <c r="N71" s="7">
        <f t="shared" ref="N71" si="29">L71/M71</f>
        <v>0.2002589555459646</v>
      </c>
      <c r="O71" s="103">
        <v>40851</v>
      </c>
      <c r="P71" s="136">
        <f>((1/60)/60)+(8/60)</f>
        <v>0.1336111111111111</v>
      </c>
      <c r="Q71" s="136">
        <f t="shared" ref="Q71:Q75" si="30">($U$70*P71)/I71</f>
        <v>0.66719169061302674</v>
      </c>
      <c r="R71" s="72"/>
      <c r="T71" s="113"/>
      <c r="U71" s="113"/>
      <c r="V71" s="113"/>
      <c r="W71" s="113"/>
      <c r="X71" s="113"/>
      <c r="Y71" s="113"/>
      <c r="Z71" s="113"/>
    </row>
    <row r="72" spans="2:32" s="106" customFormat="1">
      <c r="B72" s="110">
        <v>0.6165046296296296</v>
      </c>
      <c r="C72" s="110">
        <v>0.62791666666666668</v>
      </c>
      <c r="D72" s="151" t="s">
        <v>70</v>
      </c>
      <c r="E72" s="151"/>
      <c r="F72" s="110">
        <f>C72-B72</f>
        <v>1.1412037037037082E-2</v>
      </c>
      <c r="G72" s="110">
        <f>F72</f>
        <v>1.1412037037037082E-2</v>
      </c>
      <c r="H72" s="101">
        <v>6.96</v>
      </c>
      <c r="I72" s="107">
        <v>30</v>
      </c>
      <c r="J72" s="111">
        <f t="shared" ref="J72" si="31">I72*H72</f>
        <v>208.8</v>
      </c>
      <c r="K72" s="107">
        <v>696.1</v>
      </c>
      <c r="L72" s="6">
        <f t="shared" ref="L72" si="32">J72/K72</f>
        <v>0.29995690274385867</v>
      </c>
      <c r="M72" s="107">
        <v>1</v>
      </c>
      <c r="N72" s="7">
        <f t="shared" ref="N72" si="33">L72/M72</f>
        <v>0.29995690274385867</v>
      </c>
      <c r="O72" s="108">
        <v>40926</v>
      </c>
      <c r="P72" s="136">
        <f>((26/60)/60)+(16/60)</f>
        <v>0.2738888888888889</v>
      </c>
      <c r="Q72" s="136">
        <f t="shared" si="30"/>
        <v>0.91178240740740746</v>
      </c>
      <c r="R72" s="72"/>
      <c r="T72" s="113"/>
      <c r="U72" s="113"/>
      <c r="V72" s="113"/>
      <c r="W72" s="113"/>
      <c r="X72" s="113"/>
      <c r="Y72" s="113"/>
      <c r="Z72" s="113"/>
    </row>
    <row r="73" spans="2:32" s="106" customFormat="1">
      <c r="B73" s="110">
        <v>0.39271990740740742</v>
      </c>
      <c r="C73" s="110">
        <v>0.40813657407407411</v>
      </c>
      <c r="D73" s="151" t="s">
        <v>70</v>
      </c>
      <c r="E73" s="151"/>
      <c r="F73" s="110">
        <f>C73-B73</f>
        <v>1.541666666666669E-2</v>
      </c>
      <c r="G73" s="110">
        <f>F73</f>
        <v>1.541666666666669E-2</v>
      </c>
      <c r="H73" s="101">
        <v>6.96</v>
      </c>
      <c r="I73" s="5">
        <v>30</v>
      </c>
      <c r="J73" s="111">
        <f t="shared" ref="J73:J75" si="34">I73*H73</f>
        <v>208.8</v>
      </c>
      <c r="K73" s="107">
        <v>697.1</v>
      </c>
      <c r="L73" s="6">
        <f t="shared" ref="L73:L75" si="35">J73/K73</f>
        <v>0.29952661024243293</v>
      </c>
      <c r="M73" s="107">
        <v>2</v>
      </c>
      <c r="N73" s="7">
        <f t="shared" ref="N73:N75" si="36">L73/M73</f>
        <v>0.14976330512121647</v>
      </c>
      <c r="O73" s="108">
        <v>40927</v>
      </c>
      <c r="P73" s="136">
        <f>((12/60)/60)+(22/60)</f>
        <v>0.37</v>
      </c>
      <c r="Q73" s="136">
        <f t="shared" si="30"/>
        <v>1.2317385057471264</v>
      </c>
      <c r="R73" s="72"/>
      <c r="T73" s="113"/>
      <c r="U73" s="113"/>
      <c r="V73" s="113"/>
      <c r="W73" s="113"/>
      <c r="X73" s="113"/>
      <c r="Y73" s="113"/>
      <c r="Z73" s="113"/>
    </row>
    <row r="74" spans="2:32" s="106" customFormat="1">
      <c r="B74" s="110">
        <v>0.64098379629629632</v>
      </c>
      <c r="C74" s="110">
        <v>0.65168981481481481</v>
      </c>
      <c r="D74" s="151" t="s">
        <v>136</v>
      </c>
      <c r="E74" s="151"/>
      <c r="F74" s="110">
        <f>C74-B74</f>
        <v>1.070601851851849E-2</v>
      </c>
      <c r="G74" s="110">
        <f>F74</f>
        <v>1.070601851851849E-2</v>
      </c>
      <c r="H74" s="101">
        <v>6.96</v>
      </c>
      <c r="I74" s="5">
        <v>25</v>
      </c>
      <c r="J74" s="111">
        <f t="shared" si="34"/>
        <v>174</v>
      </c>
      <c r="K74" s="107">
        <v>697.1</v>
      </c>
      <c r="L74" s="6">
        <f t="shared" si="35"/>
        <v>0.24960550853536076</v>
      </c>
      <c r="M74" s="5">
        <v>2</v>
      </c>
      <c r="N74" s="7">
        <f t="shared" si="36"/>
        <v>0.12480275426768038</v>
      </c>
      <c r="O74" s="108">
        <v>40883</v>
      </c>
      <c r="P74" s="136">
        <f>((25/60)/60)+(15/60)</f>
        <v>0.25694444444444442</v>
      </c>
      <c r="Q74" s="136">
        <f t="shared" si="30"/>
        <v>1.026448754789272</v>
      </c>
      <c r="R74" s="72"/>
      <c r="T74" s="113"/>
      <c r="U74" s="113"/>
      <c r="V74" s="113"/>
      <c r="W74" s="113"/>
      <c r="X74" s="113"/>
      <c r="Y74" s="113"/>
      <c r="Z74" s="113"/>
    </row>
    <row r="75" spans="2:32">
      <c r="B75" s="110">
        <v>0.72238425925925931</v>
      </c>
      <c r="C75" s="110">
        <v>0.74064814814814817</v>
      </c>
      <c r="D75" s="151" t="s">
        <v>70</v>
      </c>
      <c r="E75" s="151"/>
      <c r="F75" s="110">
        <f>C75-B75</f>
        <v>1.8263888888888857E-2</v>
      </c>
      <c r="G75" s="110">
        <f>F75</f>
        <v>1.8263888888888857E-2</v>
      </c>
      <c r="H75" s="101">
        <v>7.96</v>
      </c>
      <c r="I75" s="5">
        <v>30</v>
      </c>
      <c r="J75" s="141">
        <f t="shared" si="34"/>
        <v>238.8</v>
      </c>
      <c r="K75" s="107">
        <v>697.1</v>
      </c>
      <c r="L75" s="6">
        <f t="shared" si="35"/>
        <v>0.34256204274852964</v>
      </c>
      <c r="M75" s="5">
        <v>2</v>
      </c>
      <c r="N75" s="142">
        <f t="shared" si="36"/>
        <v>0.17128102137426482</v>
      </c>
      <c r="O75" s="108">
        <v>40875</v>
      </c>
      <c r="P75" s="136">
        <f>((18/60)/60)+(26/60)</f>
        <v>0.43833333333333335</v>
      </c>
      <c r="Q75" s="136">
        <f t="shared" si="30"/>
        <v>1.4592217432950192</v>
      </c>
    </row>
    <row r="76" spans="2:32">
      <c r="G76" s="3"/>
      <c r="H76" s="100"/>
      <c r="I76" s="3"/>
      <c r="J76" s="2"/>
      <c r="K76" s="3"/>
      <c r="L76" s="20"/>
      <c r="M76" s="3"/>
      <c r="N76" s="21"/>
      <c r="Y76">
        <v>32</v>
      </c>
    </row>
    <row r="77" spans="2:32">
      <c r="G77" s="3"/>
      <c r="H77" s="100"/>
      <c r="I77" s="3"/>
      <c r="J77" s="2"/>
      <c r="K77" s="3"/>
      <c r="L77" s="20"/>
      <c r="M77" s="3"/>
      <c r="N77" s="21"/>
      <c r="Y77">
        <v>35</v>
      </c>
    </row>
    <row r="78" spans="2:32" ht="15" customHeight="1">
      <c r="B78" s="167" t="s">
        <v>68</v>
      </c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26"/>
      <c r="Q78" s="126"/>
      <c r="R78" s="126"/>
      <c r="Y78">
        <v>39</v>
      </c>
    </row>
    <row r="79" spans="2:32" ht="26.25"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7"/>
      <c r="M79" s="167"/>
      <c r="N79" s="167"/>
      <c r="O79" s="167"/>
      <c r="P79" s="126"/>
      <c r="Q79" s="126"/>
      <c r="R79" s="126"/>
      <c r="Y79">
        <v>36</v>
      </c>
    </row>
    <row r="80" spans="2:32" s="106" customFormat="1">
      <c r="B80" s="107" t="s">
        <v>1</v>
      </c>
      <c r="C80" s="107" t="s">
        <v>2</v>
      </c>
      <c r="D80" s="151" t="s">
        <v>3</v>
      </c>
      <c r="E80" s="151"/>
      <c r="F80" s="107" t="s">
        <v>4</v>
      </c>
      <c r="G80" s="107" t="s">
        <v>49</v>
      </c>
      <c r="H80" s="5" t="s">
        <v>9</v>
      </c>
      <c r="I80" s="5" t="s">
        <v>10</v>
      </c>
      <c r="J80" s="5" t="s">
        <v>7</v>
      </c>
      <c r="K80" s="5" t="s">
        <v>8</v>
      </c>
      <c r="L80" s="5" t="s">
        <v>11</v>
      </c>
      <c r="M80" s="5" t="s">
        <v>12</v>
      </c>
      <c r="N80" s="5" t="s">
        <v>13</v>
      </c>
      <c r="O80" s="5" t="s">
        <v>0</v>
      </c>
      <c r="P80" s="4"/>
      <c r="Q80" s="4"/>
      <c r="R80" s="4"/>
    </row>
    <row r="81" spans="2:32" s="106" customFormat="1">
      <c r="B81" s="110">
        <v>0.39559027777777778</v>
      </c>
      <c r="C81" s="110">
        <v>0.40349537037037037</v>
      </c>
      <c r="D81" s="151" t="s">
        <v>67</v>
      </c>
      <c r="E81" s="151"/>
      <c r="F81" s="109">
        <v>7.9050925925925886E-3</v>
      </c>
      <c r="G81" s="109">
        <v>6.7361111111111076E-3</v>
      </c>
      <c r="H81" s="101">
        <v>4.51</v>
      </c>
      <c r="I81" s="107">
        <v>30</v>
      </c>
      <c r="J81" s="111">
        <f>I81*H81</f>
        <v>135.29999999999998</v>
      </c>
      <c r="K81" s="107">
        <v>695.1</v>
      </c>
      <c r="L81" s="6">
        <f>J81/K81</f>
        <v>0.1946482520500647</v>
      </c>
      <c r="M81" s="107">
        <v>1</v>
      </c>
      <c r="N81" s="7">
        <f>L81/M81</f>
        <v>0.1946482520500647</v>
      </c>
      <c r="O81" s="108">
        <v>40870</v>
      </c>
      <c r="P81" s="72"/>
      <c r="Q81" s="72"/>
      <c r="R81" s="72"/>
    </row>
    <row r="82" spans="2:32" s="106" customFormat="1">
      <c r="B82" s="110">
        <v>0.49237268518518523</v>
      </c>
      <c r="C82" s="110">
        <v>0.57557870370370368</v>
      </c>
      <c r="D82" s="152">
        <v>5.7002314814814818E-2</v>
      </c>
      <c r="E82" s="152"/>
      <c r="F82" s="109">
        <v>2.6203703703703674E-2</v>
      </c>
      <c r="G82" s="109">
        <v>2.6203703703703674E-2</v>
      </c>
      <c r="H82" s="101">
        <v>4.51</v>
      </c>
      <c r="I82" s="107">
        <v>80</v>
      </c>
      <c r="J82" s="111">
        <f t="shared" ref="J82:J83" si="37">I82*H82</f>
        <v>360.79999999999995</v>
      </c>
      <c r="K82" s="107">
        <v>695.1</v>
      </c>
      <c r="L82" s="6">
        <f t="shared" ref="L82:L83" si="38">J82/K82</f>
        <v>0.51906200546683923</v>
      </c>
      <c r="M82" s="107">
        <v>1</v>
      </c>
      <c r="N82" s="7">
        <f t="shared" ref="N82:N83" si="39">L82/M82</f>
        <v>0.51906200546683923</v>
      </c>
      <c r="O82" s="108">
        <v>40851</v>
      </c>
      <c r="P82" s="72"/>
      <c r="Q82" s="72"/>
      <c r="R82" s="72"/>
    </row>
    <row r="83" spans="2:32" s="106" customFormat="1">
      <c r="B83" s="110">
        <v>0.48962962962962964</v>
      </c>
      <c r="C83" s="110">
        <v>0.56070601851851853</v>
      </c>
      <c r="D83" s="152">
        <v>5.1030092592592592E-2</v>
      </c>
      <c r="E83" s="151"/>
      <c r="F83" s="109">
        <v>2.0046296296296284E-2</v>
      </c>
      <c r="G83" s="109">
        <v>2.0046296296296284E-2</v>
      </c>
      <c r="H83" s="101">
        <v>4.51</v>
      </c>
      <c r="I83" s="107">
        <v>50</v>
      </c>
      <c r="J83" s="111">
        <f t="shared" si="37"/>
        <v>225.5</v>
      </c>
      <c r="K83" s="107">
        <v>695.1</v>
      </c>
      <c r="L83" s="6">
        <f t="shared" si="38"/>
        <v>0.32441375341677453</v>
      </c>
      <c r="M83" s="107">
        <v>2</v>
      </c>
      <c r="N83" s="7">
        <f t="shared" si="39"/>
        <v>0.16220687670838727</v>
      </c>
      <c r="O83" s="108">
        <v>40837</v>
      </c>
      <c r="P83" s="72"/>
      <c r="Q83" s="72"/>
      <c r="R83" s="72"/>
    </row>
    <row r="84" spans="2:32" s="106" customFormat="1">
      <c r="B84" s="110">
        <v>0.59274305555555562</v>
      </c>
      <c r="C84" s="110">
        <v>0.61093750000000002</v>
      </c>
      <c r="D84" s="152" t="s">
        <v>88</v>
      </c>
      <c r="E84" s="152"/>
      <c r="F84" s="109">
        <f>C84-B84</f>
        <v>1.8194444444444402E-2</v>
      </c>
      <c r="G84" s="109">
        <f>F84</f>
        <v>1.8194444444444402E-2</v>
      </c>
      <c r="H84" s="101">
        <v>4.51</v>
      </c>
      <c r="I84" s="5">
        <v>60</v>
      </c>
      <c r="J84" s="111">
        <f t="shared" ref="J84" si="40">I84*H84</f>
        <v>270.59999999999997</v>
      </c>
      <c r="K84" s="107">
        <v>696.1</v>
      </c>
      <c r="L84" s="6">
        <f t="shared" ref="L84" si="41">J84/K84</f>
        <v>0.38873725039505813</v>
      </c>
      <c r="M84" s="107">
        <v>2</v>
      </c>
      <c r="N84" s="7">
        <f t="shared" ref="N84" si="42">L84/M84</f>
        <v>0.19436862519752907</v>
      </c>
      <c r="O84" s="108">
        <v>40926</v>
      </c>
      <c r="P84" s="72"/>
      <c r="Q84" s="72"/>
      <c r="R84" s="72"/>
    </row>
    <row r="85" spans="2:32" s="106" customFormat="1">
      <c r="B85" s="22"/>
      <c r="C85" s="22"/>
      <c r="D85" s="122"/>
      <c r="E85" s="121"/>
      <c r="F85" s="23"/>
      <c r="G85" s="23"/>
      <c r="H85" s="100"/>
      <c r="I85" s="3"/>
      <c r="J85" s="2"/>
      <c r="K85" s="3"/>
      <c r="L85" s="20"/>
      <c r="M85" s="3"/>
      <c r="N85" s="21"/>
      <c r="O85" s="72"/>
      <c r="P85" s="72"/>
      <c r="Q85" s="72"/>
      <c r="R85" s="72"/>
    </row>
    <row r="86" spans="2:32" s="106" customFormat="1">
      <c r="B86" s="22"/>
      <c r="C86" s="22"/>
      <c r="D86" s="122"/>
      <c r="E86" s="121"/>
      <c r="F86" s="23"/>
      <c r="G86" s="23"/>
      <c r="H86" s="100"/>
      <c r="I86" s="3"/>
      <c r="J86" s="2"/>
      <c r="K86" s="3"/>
      <c r="L86" s="20"/>
      <c r="M86" s="3"/>
      <c r="N86" s="21"/>
      <c r="O86" s="72"/>
      <c r="P86" s="72"/>
      <c r="Q86" s="72"/>
      <c r="R86" s="72"/>
    </row>
    <row r="87" spans="2:32" s="106" customFormat="1"/>
    <row r="88" spans="2:32">
      <c r="T88" s="187" t="s">
        <v>68</v>
      </c>
      <c r="U88" s="187"/>
      <c r="AC88" s="195" t="s">
        <v>79</v>
      </c>
      <c r="AD88" s="195"/>
      <c r="AE88" s="195"/>
      <c r="AF88" s="195"/>
    </row>
    <row r="89" spans="2:32">
      <c r="T89" s="113"/>
      <c r="U89" s="113">
        <v>60</v>
      </c>
      <c r="V89" s="113">
        <f>L81*2</f>
        <v>0.38929650410012939</v>
      </c>
      <c r="W89" s="113"/>
      <c r="X89" s="113">
        <f>V89</f>
        <v>0.38929650410012939</v>
      </c>
      <c r="Y89" s="113">
        <v>34</v>
      </c>
      <c r="Z89" s="113"/>
      <c r="AC89" s="113">
        <v>80</v>
      </c>
      <c r="AD89" s="113">
        <f>(((37/60)/60)+(44/60))</f>
        <v>0.74361111111111111</v>
      </c>
      <c r="AE89" s="113"/>
    </row>
    <row r="90" spans="2:32">
      <c r="T90" s="113"/>
      <c r="U90" s="113">
        <f>U89/V89</f>
        <v>154.12416851441245</v>
      </c>
      <c r="V90" s="113">
        <v>1</v>
      </c>
      <c r="W90" s="113"/>
      <c r="X90" s="113">
        <v>1</v>
      </c>
      <c r="Y90" s="113">
        <f>Y89/X89</f>
        <v>87.337028824833723</v>
      </c>
      <c r="Z90" s="113"/>
      <c r="AC90" s="113">
        <f>U90</f>
        <v>154.12416851441245</v>
      </c>
      <c r="AD90" s="113">
        <f>((AC90*AD89)/AC89)</f>
        <v>1.4326055524759795</v>
      </c>
      <c r="AE90" s="113"/>
    </row>
    <row r="91" spans="2:32">
      <c r="V91" t="s">
        <v>77</v>
      </c>
      <c r="X91" t="s">
        <v>78</v>
      </c>
      <c r="AD91" s="113" t="s">
        <v>68</v>
      </c>
    </row>
    <row r="92" spans="2:32">
      <c r="G92" s="3"/>
      <c r="H92" s="100"/>
      <c r="I92" s="3"/>
      <c r="J92" s="2"/>
      <c r="K92" s="3"/>
      <c r="L92" s="20"/>
      <c r="M92" s="3"/>
      <c r="N92" s="21"/>
      <c r="Y92">
        <v>32</v>
      </c>
    </row>
    <row r="93" spans="2:32">
      <c r="G93" s="3"/>
      <c r="H93" s="3"/>
      <c r="I93" s="3"/>
      <c r="J93" s="3"/>
      <c r="K93" s="3"/>
      <c r="L93" s="3"/>
      <c r="M93" s="3"/>
      <c r="N93" s="3"/>
      <c r="Y93">
        <v>34</v>
      </c>
    </row>
    <row r="94" spans="2:32">
      <c r="G94" s="3"/>
      <c r="H94" s="3"/>
      <c r="I94" s="3"/>
      <c r="J94" s="3"/>
      <c r="K94" s="3"/>
      <c r="L94" s="3"/>
      <c r="M94" s="3"/>
      <c r="N94" s="3"/>
      <c r="Y94">
        <v>35</v>
      </c>
    </row>
    <row r="95" spans="2:32">
      <c r="G95" s="3"/>
      <c r="H95" s="3"/>
      <c r="I95" s="3"/>
      <c r="J95" s="3"/>
      <c r="K95" s="3"/>
      <c r="L95" s="3"/>
      <c r="M95" s="3"/>
      <c r="N95" s="3"/>
      <c r="Y95">
        <v>35</v>
      </c>
    </row>
    <row r="100" spans="2:25">
      <c r="B100" s="113" t="s">
        <v>119</v>
      </c>
      <c r="C100" s="113"/>
      <c r="D100" s="113">
        <v>1</v>
      </c>
      <c r="E100" s="113">
        <v>2</v>
      </c>
      <c r="F100" s="113"/>
      <c r="G100" s="113" t="s">
        <v>120</v>
      </c>
      <c r="H100" s="113"/>
      <c r="I100" s="113">
        <v>1</v>
      </c>
      <c r="J100" s="113">
        <v>2</v>
      </c>
      <c r="K100" s="113"/>
      <c r="L100" s="113" t="s">
        <v>121</v>
      </c>
      <c r="M100" s="113"/>
      <c r="N100" s="113">
        <v>1</v>
      </c>
      <c r="O100" s="113">
        <v>3</v>
      </c>
      <c r="P100" s="113"/>
      <c r="Q100" s="113" t="s">
        <v>122</v>
      </c>
      <c r="R100" s="113"/>
      <c r="S100" s="113">
        <v>1</v>
      </c>
      <c r="T100" s="113">
        <v>2</v>
      </c>
      <c r="U100" s="113"/>
      <c r="V100" s="113" t="s">
        <v>123</v>
      </c>
      <c r="W100" s="113"/>
      <c r="X100" s="113">
        <v>1</v>
      </c>
      <c r="Y100" s="113">
        <v>2</v>
      </c>
    </row>
    <row r="101" spans="2:25">
      <c r="B101" s="113" t="s">
        <v>103</v>
      </c>
      <c r="C101" s="113" t="s">
        <v>124</v>
      </c>
      <c r="D101" s="113"/>
      <c r="E101" s="113"/>
      <c r="F101" s="113"/>
      <c r="G101" s="113" t="s">
        <v>101</v>
      </c>
      <c r="H101" s="113" t="s">
        <v>125</v>
      </c>
      <c r="I101" s="113"/>
      <c r="J101" s="113"/>
      <c r="K101" s="113"/>
      <c r="L101" s="113" t="s">
        <v>101</v>
      </c>
      <c r="M101" s="113">
        <v>163</v>
      </c>
      <c r="N101" s="113"/>
      <c r="O101" s="113"/>
      <c r="P101" s="113"/>
      <c r="Q101" s="113" t="s">
        <v>101</v>
      </c>
      <c r="R101" s="113" t="s">
        <v>126</v>
      </c>
      <c r="S101" s="113"/>
      <c r="T101" s="113"/>
      <c r="U101" s="113"/>
      <c r="V101" s="113" t="s">
        <v>101</v>
      </c>
      <c r="W101" s="113" t="s">
        <v>127</v>
      </c>
      <c r="X101" s="113"/>
      <c r="Y101" s="113"/>
    </row>
    <row r="102" spans="2:25">
      <c r="B102" s="113">
        <v>1</v>
      </c>
      <c r="C102" s="113" t="s">
        <v>107</v>
      </c>
      <c r="D102" s="113">
        <f>38/60</f>
        <v>0.6333333333333333</v>
      </c>
      <c r="E102" s="113">
        <f>D102*2</f>
        <v>1.2666666666666666</v>
      </c>
      <c r="F102" s="113"/>
      <c r="G102" s="113">
        <v>1</v>
      </c>
      <c r="H102" s="113" t="s">
        <v>107</v>
      </c>
      <c r="I102" s="113">
        <f>38/60</f>
        <v>0.6333333333333333</v>
      </c>
      <c r="J102" s="113">
        <f>I102*2</f>
        <v>1.2666666666666666</v>
      </c>
      <c r="K102" s="113"/>
      <c r="L102" s="113">
        <v>1</v>
      </c>
      <c r="M102" s="113" t="s">
        <v>130</v>
      </c>
      <c r="N102" s="113">
        <f>30/60</f>
        <v>0.5</v>
      </c>
      <c r="O102" s="113">
        <f>N102*3</f>
        <v>1.5</v>
      </c>
      <c r="P102" s="113"/>
      <c r="Q102" s="113">
        <v>1</v>
      </c>
      <c r="R102" s="113" t="s">
        <v>130</v>
      </c>
      <c r="S102" s="113">
        <f>30/60</f>
        <v>0.5</v>
      </c>
      <c r="T102" s="113">
        <f>S102*2</f>
        <v>1</v>
      </c>
      <c r="U102" s="113"/>
      <c r="V102" s="113">
        <v>1</v>
      </c>
      <c r="W102" s="113" t="s">
        <v>128</v>
      </c>
      <c r="X102" s="113">
        <f>32/60</f>
        <v>0.53333333333333333</v>
      </c>
      <c r="Y102" s="113">
        <f>X102*2</f>
        <v>1.0666666666666667</v>
      </c>
    </row>
    <row r="103" spans="2:25">
      <c r="B103" s="113">
        <v>2</v>
      </c>
      <c r="C103" s="113" t="s">
        <v>131</v>
      </c>
      <c r="D103" s="113">
        <f>28/60</f>
        <v>0.46666666666666667</v>
      </c>
      <c r="E103" s="113">
        <f t="shared" ref="E103:E105" si="43">D103*2</f>
        <v>0.93333333333333335</v>
      </c>
      <c r="F103" s="113"/>
      <c r="G103" s="113">
        <v>2</v>
      </c>
      <c r="H103" s="113" t="s">
        <v>128</v>
      </c>
      <c r="I103" s="113">
        <f>32/60</f>
        <v>0.53333333333333333</v>
      </c>
      <c r="J103" s="113">
        <f t="shared" ref="J103:J105" si="44">I103*2</f>
        <v>1.0666666666666667</v>
      </c>
      <c r="K103" s="113"/>
      <c r="L103" s="113">
        <v>2</v>
      </c>
      <c r="M103" s="113" t="s">
        <v>107</v>
      </c>
      <c r="N103" s="113">
        <f>38/60</f>
        <v>0.6333333333333333</v>
      </c>
      <c r="O103" s="113">
        <f t="shared" ref="O103:O105" si="45">N103*3</f>
        <v>1.9</v>
      </c>
      <c r="P103" s="113"/>
      <c r="Q103" s="113">
        <v>2</v>
      </c>
      <c r="R103" s="113" t="s">
        <v>128</v>
      </c>
      <c r="S103" s="113">
        <f>32/60</f>
        <v>0.53333333333333333</v>
      </c>
      <c r="T103" s="113">
        <f t="shared" ref="T103:T105" si="46">S103*2</f>
        <v>1.0666666666666667</v>
      </c>
      <c r="U103" s="113"/>
      <c r="V103" s="113">
        <v>2</v>
      </c>
      <c r="W103" s="113" t="s">
        <v>117</v>
      </c>
      <c r="X103" s="113">
        <f>35/60</f>
        <v>0.58333333333333337</v>
      </c>
      <c r="Y103" s="113">
        <f t="shared" ref="Y103:Y105" si="47">X103*2</f>
        <v>1.1666666666666667</v>
      </c>
    </row>
    <row r="104" spans="2:25">
      <c r="B104" s="113">
        <v>3</v>
      </c>
      <c r="C104" s="113" t="s">
        <v>132</v>
      </c>
      <c r="D104" s="113">
        <f>30/60</f>
        <v>0.5</v>
      </c>
      <c r="E104" s="113">
        <f t="shared" si="43"/>
        <v>1</v>
      </c>
      <c r="F104" s="113"/>
      <c r="G104" s="113">
        <v>3</v>
      </c>
      <c r="H104" s="113" t="s">
        <v>108</v>
      </c>
      <c r="I104" s="113">
        <f>40/60</f>
        <v>0.66666666666666663</v>
      </c>
      <c r="J104" s="113">
        <f t="shared" si="44"/>
        <v>1.3333333333333333</v>
      </c>
      <c r="K104" s="113"/>
      <c r="L104" s="113">
        <v>3</v>
      </c>
      <c r="M104" s="113" t="s">
        <v>108</v>
      </c>
      <c r="N104" s="113">
        <f>40/60</f>
        <v>0.66666666666666663</v>
      </c>
      <c r="O104" s="113">
        <f t="shared" si="45"/>
        <v>2</v>
      </c>
      <c r="P104" s="113"/>
      <c r="Q104" s="113">
        <v>3</v>
      </c>
      <c r="R104" s="113" t="s">
        <v>129</v>
      </c>
      <c r="S104" s="113">
        <f>33/60</f>
        <v>0.55000000000000004</v>
      </c>
      <c r="T104" s="113">
        <f t="shared" si="46"/>
        <v>1.1000000000000001</v>
      </c>
      <c r="U104" s="113"/>
      <c r="V104" s="113">
        <v>3</v>
      </c>
      <c r="W104" s="113" t="s">
        <v>116</v>
      </c>
      <c r="X104" s="113">
        <f>42/60</f>
        <v>0.7</v>
      </c>
      <c r="Y104" s="113">
        <f t="shared" si="47"/>
        <v>1.4</v>
      </c>
    </row>
    <row r="105" spans="2:25">
      <c r="B105" s="113">
        <v>4</v>
      </c>
      <c r="C105" s="113" t="s">
        <v>128</v>
      </c>
      <c r="D105" s="113">
        <f>32/60</f>
        <v>0.53333333333333333</v>
      </c>
      <c r="E105" s="113">
        <f t="shared" si="43"/>
        <v>1.0666666666666667</v>
      </c>
      <c r="F105" s="113"/>
      <c r="G105" s="113">
        <v>4</v>
      </c>
      <c r="H105" s="113" t="s">
        <v>130</v>
      </c>
      <c r="I105" s="113">
        <f>30/60</f>
        <v>0.5</v>
      </c>
      <c r="J105" s="113">
        <f t="shared" si="44"/>
        <v>1</v>
      </c>
      <c r="K105" s="113"/>
      <c r="L105" s="113">
        <v>4</v>
      </c>
      <c r="M105" s="113" t="s">
        <v>117</v>
      </c>
      <c r="N105" s="113">
        <f>35/60</f>
        <v>0.58333333333333337</v>
      </c>
      <c r="O105" s="113">
        <f t="shared" si="45"/>
        <v>1.75</v>
      </c>
      <c r="P105" s="113"/>
      <c r="Q105" s="113">
        <v>4</v>
      </c>
      <c r="R105" s="113" t="s">
        <v>117</v>
      </c>
      <c r="S105" s="113">
        <f>35/60</f>
        <v>0.58333333333333337</v>
      </c>
      <c r="T105" s="113">
        <f t="shared" si="46"/>
        <v>1.1666666666666667</v>
      </c>
      <c r="U105" s="113"/>
      <c r="V105" s="113">
        <v>4</v>
      </c>
      <c r="W105" s="113" t="s">
        <v>133</v>
      </c>
      <c r="X105" s="113">
        <f>39/60</f>
        <v>0.65</v>
      </c>
      <c r="Y105" s="113">
        <f t="shared" si="47"/>
        <v>1.3</v>
      </c>
    </row>
  </sheetData>
  <mergeCells count="74">
    <mergeCell ref="T88:U88"/>
    <mergeCell ref="U28:X28"/>
    <mergeCell ref="AB43:AD43"/>
    <mergeCell ref="AC88:AF88"/>
    <mergeCell ref="D69:E69"/>
    <mergeCell ref="D60:E60"/>
    <mergeCell ref="D61:E61"/>
    <mergeCell ref="D48:E48"/>
    <mergeCell ref="D31:E31"/>
    <mergeCell ref="D30:E30"/>
    <mergeCell ref="D32:E32"/>
    <mergeCell ref="D84:E84"/>
    <mergeCell ref="D72:E72"/>
    <mergeCell ref="D62:E62"/>
    <mergeCell ref="T23:AA23"/>
    <mergeCell ref="T43:Z43"/>
    <mergeCell ref="T57:W57"/>
    <mergeCell ref="T67:V67"/>
    <mergeCell ref="D16:E16"/>
    <mergeCell ref="D65:E65"/>
    <mergeCell ref="B67:O68"/>
    <mergeCell ref="B40:O41"/>
    <mergeCell ref="D42:E42"/>
    <mergeCell ref="D43:E43"/>
    <mergeCell ref="D44:E44"/>
    <mergeCell ref="D45:E45"/>
    <mergeCell ref="D46:E46"/>
    <mergeCell ref="D47:E47"/>
    <mergeCell ref="B57:O58"/>
    <mergeCell ref="D59:E59"/>
    <mergeCell ref="B24:O25"/>
    <mergeCell ref="D26:E26"/>
    <mergeCell ref="D27:E27"/>
    <mergeCell ref="D28:E28"/>
    <mergeCell ref="D29:E29"/>
    <mergeCell ref="B11:O12"/>
    <mergeCell ref="D13:E13"/>
    <mergeCell ref="G5:G8"/>
    <mergeCell ref="D14:E14"/>
    <mergeCell ref="D15:E15"/>
    <mergeCell ref="B2:O3"/>
    <mergeCell ref="D4:E4"/>
    <mergeCell ref="B5:B8"/>
    <mergeCell ref="C5:C8"/>
    <mergeCell ref="D5:E8"/>
    <mergeCell ref="F5:F8"/>
    <mergeCell ref="H5:H8"/>
    <mergeCell ref="I5:I8"/>
    <mergeCell ref="J5:J8"/>
    <mergeCell ref="K5:K8"/>
    <mergeCell ref="L5:L8"/>
    <mergeCell ref="M5:M8"/>
    <mergeCell ref="N5:N8"/>
    <mergeCell ref="O5:O8"/>
    <mergeCell ref="D22:E22"/>
    <mergeCell ref="D17:E17"/>
    <mergeCell ref="D18:E18"/>
    <mergeCell ref="D19:E19"/>
    <mergeCell ref="D20:E20"/>
    <mergeCell ref="D21:E21"/>
    <mergeCell ref="D49:E49"/>
    <mergeCell ref="D33:E33"/>
    <mergeCell ref="D73:E73"/>
    <mergeCell ref="D63:E63"/>
    <mergeCell ref="D82:E82"/>
    <mergeCell ref="D64:E64"/>
    <mergeCell ref="D74:E74"/>
    <mergeCell ref="D75:E75"/>
    <mergeCell ref="D83:E83"/>
    <mergeCell ref="D70:E70"/>
    <mergeCell ref="D71:E71"/>
    <mergeCell ref="B78:O79"/>
    <mergeCell ref="D80:E80"/>
    <mergeCell ref="D81:E8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%masa chorizo embutidos</vt:lpstr>
      <vt:lpstr>%Masa Salchicha Embutido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2011-12-10T14:47:53Z</dcterms:created>
  <dcterms:modified xsi:type="dcterms:W3CDTF">2012-05-02T13:13:55Z</dcterms:modified>
</cp:coreProperties>
</file>